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_xlnm.Print_Area" localSheetId="0">'расчет по 2020году'!$A$1:$H$744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F433" i="5" l="1"/>
  <c r="F432" i="5"/>
  <c r="F431" i="5"/>
  <c r="F430" i="5"/>
  <c r="F429" i="5"/>
  <c r="F428" i="5"/>
  <c r="C427" i="5"/>
  <c r="F427" i="5" s="1"/>
  <c r="F426" i="5"/>
  <c r="D438" i="5" s="1"/>
  <c r="F425" i="5"/>
  <c r="F424" i="5"/>
  <c r="F423" i="5"/>
  <c r="D436" i="5" s="1"/>
  <c r="F415" i="5"/>
  <c r="D439" i="5" l="1"/>
  <c r="D437" i="5"/>
  <c r="D440" i="5" l="1"/>
  <c r="C442" i="5" s="1"/>
  <c r="C443" i="5" s="1"/>
  <c r="F349" i="5"/>
  <c r="F348" i="5"/>
  <c r="F347" i="5"/>
  <c r="F346" i="5"/>
  <c r="F345" i="5"/>
  <c r="F344" i="5"/>
  <c r="C343" i="5"/>
  <c r="F343" i="5" s="1"/>
  <c r="F342" i="5"/>
  <c r="D354" i="5" s="1"/>
  <c r="F341" i="5"/>
  <c r="F340" i="5"/>
  <c r="D353" i="5" s="1"/>
  <c r="F339" i="5"/>
  <c r="D352" i="5" s="1"/>
  <c r="F331" i="5"/>
  <c r="F73" i="5"/>
  <c r="F72" i="5"/>
  <c r="F71" i="5"/>
  <c r="F70" i="5"/>
  <c r="F69" i="5"/>
  <c r="F68" i="5"/>
  <c r="C67" i="5"/>
  <c r="F67" i="5" s="1"/>
  <c r="F66" i="5"/>
  <c r="D78" i="5" s="1"/>
  <c r="F65" i="5"/>
  <c r="F64" i="5"/>
  <c r="F63" i="5"/>
  <c r="D76" i="5" s="1"/>
  <c r="F55" i="5"/>
  <c r="F464" i="5"/>
  <c r="F635" i="5"/>
  <c r="F634" i="5"/>
  <c r="F633" i="5"/>
  <c r="F632" i="5"/>
  <c r="F631" i="5"/>
  <c r="F630" i="5"/>
  <c r="C629" i="5"/>
  <c r="F629" i="5" s="1"/>
  <c r="F628" i="5"/>
  <c r="D640" i="5" s="1"/>
  <c r="F627" i="5"/>
  <c r="F626" i="5"/>
  <c r="F625" i="5"/>
  <c r="D638" i="5" s="1"/>
  <c r="F617" i="5"/>
  <c r="D355" i="5" l="1"/>
  <c r="D356" i="5" s="1"/>
  <c r="C358" i="5" s="1"/>
  <c r="C359" i="5" s="1"/>
  <c r="D77" i="5"/>
  <c r="D79" i="5"/>
  <c r="D641" i="5"/>
  <c r="D639" i="5"/>
  <c r="D80" i="5" l="1"/>
  <c r="C82" i="5" s="1"/>
  <c r="C83" i="5" s="1"/>
  <c r="D642" i="5"/>
  <c r="C644" i="5" s="1"/>
  <c r="C645" i="5" s="1"/>
  <c r="F598" i="5" l="1"/>
  <c r="F597" i="5"/>
  <c r="F596" i="5"/>
  <c r="F595" i="5"/>
  <c r="F594" i="5"/>
  <c r="F593" i="5"/>
  <c r="C592" i="5"/>
  <c r="F592" i="5" s="1"/>
  <c r="F591" i="5"/>
  <c r="D603" i="5" s="1"/>
  <c r="F590" i="5"/>
  <c r="F589" i="5"/>
  <c r="F588" i="5"/>
  <c r="D601" i="5" s="1"/>
  <c r="F581" i="5"/>
  <c r="F498" i="5"/>
  <c r="F506" i="5"/>
  <c r="D519" i="5" s="1"/>
  <c r="F507" i="5"/>
  <c r="F508" i="5"/>
  <c r="F509" i="5"/>
  <c r="D521" i="5" s="1"/>
  <c r="C510" i="5"/>
  <c r="F510" i="5" s="1"/>
  <c r="F511" i="5"/>
  <c r="F512" i="5"/>
  <c r="F513" i="5"/>
  <c r="F514" i="5"/>
  <c r="F515" i="5"/>
  <c r="F516" i="5"/>
  <c r="F562" i="5"/>
  <c r="F561" i="5"/>
  <c r="F560" i="5"/>
  <c r="F559" i="5"/>
  <c r="F558" i="5"/>
  <c r="F557" i="5"/>
  <c r="C556" i="5"/>
  <c r="F556" i="5" s="1"/>
  <c r="F555" i="5"/>
  <c r="D567" i="5" s="1"/>
  <c r="F554" i="5"/>
  <c r="F553" i="5"/>
  <c r="F552" i="5"/>
  <c r="D565" i="5" s="1"/>
  <c r="F544" i="5"/>
  <c r="F470" i="5"/>
  <c r="F469" i="5"/>
  <c r="F468" i="5"/>
  <c r="F467" i="5"/>
  <c r="F466" i="5"/>
  <c r="F465" i="5"/>
  <c r="F463" i="5"/>
  <c r="D475" i="5" s="1"/>
  <c r="F462" i="5"/>
  <c r="F461" i="5"/>
  <c r="F460" i="5"/>
  <c r="D473" i="5" s="1"/>
  <c r="F452" i="5"/>
  <c r="F387" i="5"/>
  <c r="F386" i="5"/>
  <c r="F385" i="5"/>
  <c r="F384" i="5"/>
  <c r="F383" i="5"/>
  <c r="F382" i="5"/>
  <c r="C381" i="5"/>
  <c r="F381" i="5" s="1"/>
  <c r="F380" i="5"/>
  <c r="D392" i="5" s="1"/>
  <c r="F379" i="5"/>
  <c r="F378" i="5"/>
  <c r="F377" i="5"/>
  <c r="D390" i="5" s="1"/>
  <c r="F369" i="5"/>
  <c r="F303" i="5"/>
  <c r="F302" i="5"/>
  <c r="F301" i="5"/>
  <c r="F300" i="5"/>
  <c r="F299" i="5"/>
  <c r="F298" i="5"/>
  <c r="C297" i="5"/>
  <c r="F297" i="5" s="1"/>
  <c r="F296" i="5"/>
  <c r="D308" i="5" s="1"/>
  <c r="F295" i="5"/>
  <c r="F294" i="5"/>
  <c r="F293" i="5"/>
  <c r="D306" i="5" s="1"/>
  <c r="F285" i="5"/>
  <c r="F257" i="5"/>
  <c r="F256" i="5"/>
  <c r="F255" i="5"/>
  <c r="F254" i="5"/>
  <c r="F253" i="5"/>
  <c r="F252" i="5"/>
  <c r="C251" i="5"/>
  <c r="F251" i="5" s="1"/>
  <c r="F250" i="5"/>
  <c r="D262" i="5" s="1"/>
  <c r="F249" i="5"/>
  <c r="F248" i="5"/>
  <c r="F247" i="5"/>
  <c r="D260" i="5" s="1"/>
  <c r="F239" i="5"/>
  <c r="F211" i="5"/>
  <c r="F210" i="5"/>
  <c r="F209" i="5"/>
  <c r="F208" i="5"/>
  <c r="F207" i="5"/>
  <c r="F206" i="5"/>
  <c r="C205" i="5"/>
  <c r="F205" i="5" s="1"/>
  <c r="F204" i="5"/>
  <c r="D216" i="5" s="1"/>
  <c r="F203" i="5"/>
  <c r="F202" i="5"/>
  <c r="F201" i="5"/>
  <c r="D214" i="5" s="1"/>
  <c r="F193" i="5"/>
  <c r="F165" i="5"/>
  <c r="F164" i="5"/>
  <c r="F163" i="5"/>
  <c r="F162" i="5"/>
  <c r="F161" i="5"/>
  <c r="F160" i="5"/>
  <c r="C159" i="5"/>
  <c r="F159" i="5" s="1"/>
  <c r="F158" i="5"/>
  <c r="D170" i="5" s="1"/>
  <c r="F157" i="5"/>
  <c r="F156" i="5"/>
  <c r="F155" i="5"/>
  <c r="D168" i="5" s="1"/>
  <c r="F147" i="5"/>
  <c r="F117" i="5"/>
  <c r="C113" i="5"/>
  <c r="C21" i="5"/>
  <c r="F21" i="5" s="1"/>
  <c r="F25" i="5"/>
  <c r="F119" i="5"/>
  <c r="F118" i="5"/>
  <c r="F116" i="5"/>
  <c r="F115" i="5"/>
  <c r="F114" i="5"/>
  <c r="F113" i="5"/>
  <c r="F112" i="5"/>
  <c r="D124" i="5" s="1"/>
  <c r="F111" i="5"/>
  <c r="F110" i="5"/>
  <c r="F109" i="5"/>
  <c r="D122" i="5" s="1"/>
  <c r="F101" i="5"/>
  <c r="F27" i="5"/>
  <c r="F26" i="5"/>
  <c r="F24" i="5"/>
  <c r="F23" i="5"/>
  <c r="F22" i="5"/>
  <c r="F20" i="5"/>
  <c r="D32" i="5" s="1"/>
  <c r="F19" i="5"/>
  <c r="F18" i="5"/>
  <c r="F17" i="5"/>
  <c r="D30" i="5" s="1"/>
  <c r="F9" i="5"/>
  <c r="D169" i="5" l="1"/>
  <c r="D520" i="5"/>
  <c r="D391" i="5"/>
  <c r="D393" i="5"/>
  <c r="D261" i="5"/>
  <c r="D31" i="5"/>
  <c r="D307" i="5"/>
  <c r="D476" i="5"/>
  <c r="D171" i="5"/>
  <c r="D172" i="5" s="1"/>
  <c r="C174" i="5" s="1"/>
  <c r="C175" i="5" s="1"/>
  <c r="D263" i="5"/>
  <c r="D602" i="5"/>
  <c r="D474" i="5"/>
  <c r="D522" i="5"/>
  <c r="D523" i="5" s="1"/>
  <c r="C525" i="5" s="1"/>
  <c r="C526" i="5" s="1"/>
  <c r="D309" i="5"/>
  <c r="D604" i="5"/>
  <c r="D568" i="5"/>
  <c r="D566" i="5"/>
  <c r="D217" i="5"/>
  <c r="D215" i="5"/>
  <c r="D125" i="5"/>
  <c r="D123" i="5"/>
  <c r="D33" i="5"/>
  <c r="D264" i="5" l="1"/>
  <c r="C266" i="5" s="1"/>
  <c r="C267" i="5" s="1"/>
  <c r="D394" i="5"/>
  <c r="C396" i="5" s="1"/>
  <c r="C397" i="5" s="1"/>
  <c r="D605" i="5"/>
  <c r="C607" i="5" s="1"/>
  <c r="C608" i="5" s="1"/>
  <c r="D477" i="5"/>
  <c r="C479" i="5" s="1"/>
  <c r="C480" i="5" s="1"/>
  <c r="D310" i="5"/>
  <c r="C312" i="5" s="1"/>
  <c r="C313" i="5" s="1"/>
  <c r="D34" i="5"/>
  <c r="C36" i="5" s="1"/>
  <c r="C37" i="5" s="1"/>
  <c r="D569" i="5"/>
  <c r="C571" i="5" s="1"/>
  <c r="C572" i="5" s="1"/>
  <c r="D218" i="5"/>
  <c r="C220" i="5" s="1"/>
  <c r="C221" i="5" s="1"/>
  <c r="D126" i="5"/>
  <c r="C128" i="5" s="1"/>
  <c r="C129" i="5" s="1"/>
</calcChain>
</file>

<file path=xl/sharedStrings.xml><?xml version="1.0" encoding="utf-8"?>
<sst xmlns="http://schemas.openxmlformats.org/spreadsheetml/2006/main" count="760" uniqueCount="87">
  <si>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</si>
  <si>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</si>
  <si>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</si>
  <si>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</si>
  <si>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</si>
  <si>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</si>
  <si>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</si>
  <si>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</si>
  <si>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</si>
  <si>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</si>
  <si>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</si>
  <si>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</si>
  <si>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</si>
  <si>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</si>
  <si>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</si>
  <si>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</si>
  <si>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</si>
  <si>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</si>
  <si>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</si>
  <si>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</si>
  <si>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</si>
  <si>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</si>
  <si>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</si>
  <si>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</si>
  <si>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</si>
  <si>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</si>
  <si>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</si>
  <si>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</si>
  <si>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</si>
  <si>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</si>
  <si>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</si>
  <si>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</si>
  <si>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</si>
  <si>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</si>
  <si>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</si>
  <si>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</si>
  <si>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</si>
  <si>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сплошная</t>
  </si>
  <si>
    <t>ГКУ "Арское лесничество"</t>
  </si>
  <si>
    <t>кв. 50 выд. 5  делянка 1</t>
  </si>
  <si>
    <t>Балтасинское уч. лесничество</t>
  </si>
  <si>
    <t>3Е2П5Лпн</t>
  </si>
  <si>
    <t>5Б2Ос1Е2Лпн</t>
  </si>
  <si>
    <t>7Б2Лпн1Е+П</t>
  </si>
  <si>
    <t>кв. 126 выд. 9  делянка 1</t>
  </si>
  <si>
    <t>кв. 119 выд. 3  делянка 1</t>
  </si>
  <si>
    <t>5Б4Лпн1Е</t>
  </si>
  <si>
    <t>5Лп4Б1Е+П</t>
  </si>
  <si>
    <t>кв. 54 выд. 24  делянка 1</t>
  </si>
  <si>
    <t>7Олс1В1Лпн1Ив</t>
  </si>
  <si>
    <t>Сурнарское уч. лесничество</t>
  </si>
  <si>
    <t>5Б2Лпн1Ос1Кл1Е+П+Лп</t>
  </si>
  <si>
    <t>Тукайское уч. лесничество</t>
  </si>
  <si>
    <t>кв. 10 выд. 5  делянка 1</t>
  </si>
  <si>
    <t>5Ос3Б1С1Е</t>
  </si>
  <si>
    <t>кв. 20 выд. 35  делянка 1</t>
  </si>
  <si>
    <t>6Б2Лп2Олс</t>
  </si>
  <si>
    <t>кв. 21 выд. 33  делянка 1</t>
  </si>
  <si>
    <t>7Лп1Е2П+В</t>
  </si>
  <si>
    <t>кв. 28 выд. 6  делянка 1</t>
  </si>
  <si>
    <t>5Лп2Б1Ос2Олс+Е+П</t>
  </si>
  <si>
    <t>кв. 109 выд. 11  делянка 1</t>
  </si>
  <si>
    <t>6Дн3Лп1Б+Ос</t>
  </si>
  <si>
    <t>кв. 2 выд. 8  делянка 1</t>
  </si>
  <si>
    <t>кв. 85 выд. 14  делянка 4</t>
  </si>
  <si>
    <t>кв. 119 выд. 4  делянка 2</t>
  </si>
  <si>
    <t xml:space="preserve">Рубки прочистки, проводимые в целях ухода за лесами
</t>
  </si>
  <si>
    <t>кв. 87 выд. 1  делянка 1</t>
  </si>
  <si>
    <t>9С1Б+Е+Лп</t>
  </si>
  <si>
    <t>кв. 107 выд. 6  делянка 1</t>
  </si>
  <si>
    <t>5Лп4Б1Е+П+Ос+С</t>
  </si>
  <si>
    <t>кв. 85 выд. 14  делянка 3</t>
  </si>
  <si>
    <t>ЛОТ № 99</t>
  </si>
  <si>
    <t>ЛОТ № 100</t>
  </si>
  <si>
    <t>ЛОТ № 101</t>
  </si>
  <si>
    <t>ЛОТ № 102</t>
  </si>
  <si>
    <t>ЛОТ № 103</t>
  </si>
  <si>
    <t>ЛОТ № 104</t>
  </si>
  <si>
    <t>ЛОТ № 105</t>
  </si>
  <si>
    <t>ЛОТ № 106</t>
  </si>
  <si>
    <t>ЛОТ № 107</t>
  </si>
  <si>
    <t>ЛОТ № 108</t>
  </si>
  <si>
    <t>ЛОТ № 109</t>
  </si>
  <si>
    <t>ЛОТ № 110</t>
  </si>
  <si>
    <t>ЛОТ № 111</t>
  </si>
  <si>
    <t>ЛОТ № 112</t>
  </si>
  <si>
    <t>ЛОТ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</si>
</sst>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1" fontId="18" fillId="4" borderId="40" xfId="0" applyNumberFormat="1" applyFont="1" applyFill="1" applyBorder="1" applyAlignment="1" applyProtection="1">
      <alignment vertical="center"/>
      <protection locked="0"/>
    </xf>
    <xf numFmtId="1" fontId="18" fillId="4" borderId="0" xfId="0" applyNumberFormat="1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1" fontId="18" fillId="4" borderId="40" xfId="0" applyNumberFormat="1" applyFont="1" applyFill="1" applyBorder="1" applyAlignment="1" applyProtection="1">
      <alignment horizontal="center" vertical="center"/>
      <protection locked="0"/>
    </xf>
    <xf numFmtId="1" fontId="18" fillId="4" borderId="0" xfId="0" applyNumberFormat="1" applyFont="1" applyFill="1" applyBorder="1" applyAlignment="1" applyProtection="1">
      <alignment horizontal="center" vertical="center"/>
      <protection locked="0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4" fontId="10" fillId="2" borderId="39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  <xf numFmtId="0" fontId="7" fillId="2" borderId="38" xfId="0" applyFont="1" applyFill="1" applyBorder="1" applyAlignment="1">
      <alignment horizontal="center" vertical="center" textRotation="90" wrapText="1"/>
    </xf>
    <xf numFmtId="0" fontId="13" fillId="2" borderId="34" xfId="0" applyFont="1" applyFill="1" applyBorder="1" applyAlignment="1">
      <alignment horizontal="left" vertical="top" wrapText="1"/>
    </xf>
    <xf numFmtId="0" fontId="13" fillId="2" borderId="35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7" fillId="2" borderId="4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44"/>
  <sheetViews>
    <sheetView tabSelected="1" view="pageBreakPreview" topLeftCell="A632" zoomScale="40" zoomScaleNormal="50" zoomScaleSheetLayoutView="40" workbookViewId="0">
      <selection activeCell="A609" sqref="A609:G609"/>
    </sheetView>
  </sheetViews>
  <sheetFormatPr defaultRowHeight="23.25" x14ac:dyDescent="0.25"/>
  <cols>
    <col min="1" max="1" width="37.28515625" style="7" customWidth="1"/>
    <col min="2" max="2" width="46.140625" style="7" customWidth="1"/>
    <col min="3" max="3" width="23.28515625" style="7" customWidth="1"/>
    <col min="4" max="4" width="14.5703125" style="7" customWidth="1"/>
    <col min="5" max="5" width="4.85546875" style="7" customWidth="1"/>
    <col min="6" max="6" width="23.28515625" style="5" customWidth="1"/>
    <col min="7" max="7" width="1" style="5" customWidth="1"/>
    <col min="8" max="8" width="23.5703125" style="7" customWidth="1"/>
    <col min="9" max="9" width="23.5703125" style="50" hidden="1" customWidth="1"/>
    <col min="10" max="16384" width="9.140625" style="7"/>
  </cols>
  <sheetData>
    <row r="1" spans="1:7" ht="60.75" x14ac:dyDescent="0.8">
      <c r="A1" s="103" t="s">
        <v>72</v>
      </c>
      <c r="B1" s="103"/>
      <c r="C1" s="103"/>
      <c r="D1" s="103"/>
      <c r="E1" s="103"/>
      <c r="F1" s="103"/>
      <c r="G1" s="103"/>
    </row>
    <row r="2" spans="1:7" x14ac:dyDescent="0.25">
      <c r="A2" s="104" t="s">
        <v>26</v>
      </c>
      <c r="B2" s="104"/>
      <c r="C2" s="104"/>
      <c r="D2" s="104"/>
      <c r="E2" s="104"/>
      <c r="F2" s="104"/>
    </row>
    <row r="3" spans="1:7" x14ac:dyDescent="0.25">
      <c r="B3" s="39"/>
      <c r="F3" s="7"/>
    </row>
    <row r="4" spans="1:7" ht="25.5" x14ac:dyDescent="0.25">
      <c r="B4" s="14" t="s">
        <v>5</v>
      </c>
      <c r="C4" s="6"/>
    </row>
    <row r="5" spans="1:7" ht="20.25" customHeight="1" x14ac:dyDescent="0.25">
      <c r="A5" s="10"/>
      <c r="B5" s="105" t="s">
        <v>15</v>
      </c>
      <c r="C5" s="108" t="s">
        <v>38</v>
      </c>
      <c r="D5" s="109"/>
      <c r="E5" s="109"/>
      <c r="F5" s="110"/>
      <c r="G5" s="40"/>
    </row>
    <row r="6" spans="1:7" ht="20.25" customHeight="1" x14ac:dyDescent="0.25">
      <c r="A6" s="10"/>
      <c r="B6" s="106"/>
      <c r="C6" s="111" t="s">
        <v>40</v>
      </c>
      <c r="D6" s="111"/>
      <c r="E6" s="111"/>
      <c r="F6" s="111"/>
      <c r="G6" s="40"/>
    </row>
    <row r="7" spans="1:7" ht="20.25" customHeight="1" x14ac:dyDescent="0.25">
      <c r="A7" s="10"/>
      <c r="B7" s="107"/>
      <c r="C7" s="111" t="s">
        <v>39</v>
      </c>
      <c r="D7" s="111"/>
      <c r="E7" s="111"/>
      <c r="F7" s="111"/>
      <c r="G7" s="40"/>
    </row>
    <row r="8" spans="1:7" x14ac:dyDescent="0.25">
      <c r="B8" s="35" t="s">
        <v>12</v>
      </c>
      <c r="C8" s="57">
        <v>3</v>
      </c>
      <c r="D8" s="46"/>
      <c r="E8" s="10"/>
    </row>
    <row r="9" spans="1:7" x14ac:dyDescent="0.25">
      <c r="B9" s="1" t="s">
        <v>9</v>
      </c>
      <c r="C9" s="58">
        <v>520</v>
      </c>
      <c r="D9" s="99" t="s">
        <v>16</v>
      </c>
      <c r="E9" s="100"/>
      <c r="F9" s="82">
        <f>C10/C9</f>
        <v>165.93196153846154</v>
      </c>
    </row>
    <row r="10" spans="1:7" x14ac:dyDescent="0.25">
      <c r="B10" s="1" t="s">
        <v>10</v>
      </c>
      <c r="C10" s="59">
        <v>86284.62</v>
      </c>
      <c r="D10" s="101"/>
      <c r="E10" s="102"/>
      <c r="F10" s="83"/>
    </row>
    <row r="11" spans="1:7" x14ac:dyDescent="0.25">
      <c r="B11" s="37"/>
      <c r="C11" s="38"/>
      <c r="D11" s="47"/>
    </row>
    <row r="12" spans="1:7" x14ac:dyDescent="0.3">
      <c r="B12" s="36" t="s">
        <v>7</v>
      </c>
      <c r="C12" s="60" t="s">
        <v>41</v>
      </c>
    </row>
    <row r="13" spans="1:7" x14ac:dyDescent="0.3">
      <c r="B13" s="36" t="s">
        <v>11</v>
      </c>
      <c r="C13" s="60">
        <v>105</v>
      </c>
    </row>
    <row r="14" spans="1:7" x14ac:dyDescent="0.3">
      <c r="B14" s="36" t="s">
        <v>13</v>
      </c>
      <c r="C14" s="51" t="s">
        <v>37</v>
      </c>
      <c r="D14" s="41"/>
    </row>
    <row r="15" spans="1:7" ht="24" thickBot="1" x14ac:dyDescent="0.3">
      <c r="B15" s="42"/>
      <c r="C15" s="42"/>
    </row>
    <row r="16" spans="1:7" ht="48" thickBot="1" x14ac:dyDescent="0.3">
      <c r="A16" s="86" t="s">
        <v>17</v>
      </c>
      <c r="B16" s="87"/>
      <c r="C16" s="23" t="s">
        <v>19</v>
      </c>
      <c r="D16" s="88" t="s">
        <v>21</v>
      </c>
      <c r="E16" s="89"/>
      <c r="F16" s="2" t="s">
        <v>20</v>
      </c>
    </row>
    <row r="17" spans="1:7" ht="24" thickBot="1" x14ac:dyDescent="0.3">
      <c r="A17" s="90" t="s">
        <v>27</v>
      </c>
      <c r="B17" s="91"/>
      <c r="C17" s="52">
        <v>310</v>
      </c>
      <c r="D17" s="61">
        <v>3</v>
      </c>
      <c r="E17" s="18" t="s">
        <v>23</v>
      </c>
      <c r="F17" s="26">
        <f t="shared" ref="F17:F24" si="0">C17*D17</f>
        <v>930</v>
      </c>
      <c r="G17" s="112"/>
    </row>
    <row r="18" spans="1:7" ht="53.25" customHeight="1" x14ac:dyDescent="0.25">
      <c r="A18" s="113" t="s">
        <v>28</v>
      </c>
      <c r="B18" s="114"/>
      <c r="C18" s="48">
        <v>210</v>
      </c>
      <c r="D18" s="62">
        <v>1.53</v>
      </c>
      <c r="E18" s="19" t="s">
        <v>24</v>
      </c>
      <c r="F18" s="27">
        <f t="shared" si="0"/>
        <v>321.3</v>
      </c>
      <c r="G18" s="112"/>
    </row>
    <row r="19" spans="1:7" ht="49.5" customHeight="1" thickBot="1" x14ac:dyDescent="0.3">
      <c r="A19" s="94" t="s">
        <v>18</v>
      </c>
      <c r="B19" s="95"/>
      <c r="C19" s="49">
        <v>880</v>
      </c>
      <c r="D19" s="63">
        <v>1.53</v>
      </c>
      <c r="E19" s="20" t="s">
        <v>24</v>
      </c>
      <c r="F19" s="28">
        <f t="shared" si="0"/>
        <v>1346.4</v>
      </c>
      <c r="G19" s="112"/>
    </row>
    <row r="20" spans="1:7" ht="73.5" customHeight="1" thickBot="1" x14ac:dyDescent="0.3">
      <c r="A20" s="115" t="s">
        <v>29</v>
      </c>
      <c r="B20" s="116"/>
      <c r="C20" s="53">
        <v>1620</v>
      </c>
      <c r="D20" s="64"/>
      <c r="E20" s="24" t="s">
        <v>23</v>
      </c>
      <c r="F20" s="29">
        <f t="shared" si="0"/>
        <v>0</v>
      </c>
      <c r="G20" s="112"/>
    </row>
    <row r="21" spans="1:7" ht="52.5" customHeight="1" x14ac:dyDescent="0.25">
      <c r="A21" s="113" t="s">
        <v>30</v>
      </c>
      <c r="B21" s="114"/>
      <c r="C21" s="69">
        <f>10500+12600</f>
        <v>23100</v>
      </c>
      <c r="D21" s="65">
        <v>3</v>
      </c>
      <c r="E21" s="19" t="s">
        <v>23</v>
      </c>
      <c r="F21" s="27">
        <f t="shared" si="0"/>
        <v>69300</v>
      </c>
      <c r="G21" s="112"/>
    </row>
    <row r="22" spans="1:7" ht="118.5" customHeight="1" x14ac:dyDescent="0.25">
      <c r="A22" s="92" t="s">
        <v>32</v>
      </c>
      <c r="B22" s="93"/>
      <c r="C22" s="54">
        <v>1000</v>
      </c>
      <c r="D22" s="66"/>
      <c r="E22" s="21" t="s">
        <v>23</v>
      </c>
      <c r="F22" s="30">
        <f t="shared" si="0"/>
        <v>0</v>
      </c>
      <c r="G22" s="112"/>
    </row>
    <row r="23" spans="1:7" ht="68.25" customHeight="1" x14ac:dyDescent="0.25">
      <c r="A23" s="92" t="s">
        <v>31</v>
      </c>
      <c r="B23" s="93"/>
      <c r="C23" s="55">
        <v>18872</v>
      </c>
      <c r="D23" s="67">
        <v>3</v>
      </c>
      <c r="E23" s="21" t="s">
        <v>23</v>
      </c>
      <c r="F23" s="30">
        <f t="shared" si="0"/>
        <v>56616</v>
      </c>
      <c r="G23" s="112"/>
    </row>
    <row r="24" spans="1:7" ht="118.5" customHeight="1" x14ac:dyDescent="0.25">
      <c r="A24" s="92" t="s">
        <v>33</v>
      </c>
      <c r="B24" s="93"/>
      <c r="C24" s="55">
        <v>4600</v>
      </c>
      <c r="D24" s="67">
        <v>3</v>
      </c>
      <c r="E24" s="21" t="s">
        <v>23</v>
      </c>
      <c r="F24" s="30">
        <f t="shared" si="0"/>
        <v>13800</v>
      </c>
      <c r="G24" s="112"/>
    </row>
    <row r="25" spans="1:7" ht="96.75" customHeight="1" x14ac:dyDescent="0.25">
      <c r="A25" s="92" t="s">
        <v>34</v>
      </c>
      <c r="B25" s="93"/>
      <c r="C25" s="55">
        <v>944</v>
      </c>
      <c r="D25" s="67">
        <v>3</v>
      </c>
      <c r="E25" s="21" t="s">
        <v>23</v>
      </c>
      <c r="F25" s="30">
        <f>C25*D25</f>
        <v>2832</v>
      </c>
      <c r="G25" s="112"/>
    </row>
    <row r="26" spans="1:7" ht="81.75" customHeight="1" x14ac:dyDescent="0.25">
      <c r="A26" s="92" t="s">
        <v>35</v>
      </c>
      <c r="B26" s="93"/>
      <c r="C26" s="55">
        <v>4300</v>
      </c>
      <c r="D26" s="67">
        <v>3</v>
      </c>
      <c r="E26" s="21" t="s">
        <v>23</v>
      </c>
      <c r="F26" s="30">
        <f>C26*D26</f>
        <v>12900</v>
      </c>
      <c r="G26" s="112"/>
    </row>
    <row r="27" spans="1:7" ht="96.75" customHeight="1" thickBot="1" x14ac:dyDescent="0.3">
      <c r="A27" s="94" t="s">
        <v>36</v>
      </c>
      <c r="B27" s="95"/>
      <c r="C27" s="56">
        <v>3100</v>
      </c>
      <c r="D27" s="68">
        <v>30</v>
      </c>
      <c r="E27" s="20" t="s">
        <v>23</v>
      </c>
      <c r="F27" s="31">
        <f>C27*D27</f>
        <v>93000</v>
      </c>
      <c r="G27" s="112"/>
    </row>
    <row r="28" spans="1:7" x14ac:dyDescent="0.25">
      <c r="B28" s="3"/>
      <c r="C28" s="3"/>
      <c r="D28" s="4"/>
      <c r="E28" s="4"/>
      <c r="G28" s="43"/>
    </row>
    <row r="29" spans="1:7" ht="25.5" x14ac:dyDescent="0.25">
      <c r="B29" s="14" t="s">
        <v>14</v>
      </c>
      <c r="C29" s="6"/>
    </row>
    <row r="30" spans="1:7" ht="20.25" x14ac:dyDescent="0.25">
      <c r="B30" s="96" t="s">
        <v>6</v>
      </c>
      <c r="C30" s="8" t="s">
        <v>0</v>
      </c>
      <c r="D30" s="9">
        <f>IF(F17&gt;0, ROUND((F17+C10)/C10,2), 0)</f>
        <v>1.01</v>
      </c>
      <c r="E30" s="9"/>
      <c r="F30" s="10"/>
      <c r="G30" s="7"/>
    </row>
    <row r="31" spans="1:7" x14ac:dyDescent="0.25">
      <c r="B31" s="96"/>
      <c r="C31" s="8" t="s">
        <v>1</v>
      </c>
      <c r="D31" s="9">
        <f>IF(SUM(F18:F19)&gt;0,ROUND((F18+F19+C10)/C10,2),0)</f>
        <v>1.02</v>
      </c>
      <c r="E31" s="9"/>
      <c r="F31" s="11"/>
      <c r="G31" s="44"/>
    </row>
    <row r="32" spans="1:7" x14ac:dyDescent="0.25">
      <c r="B32" s="96"/>
      <c r="C32" s="8" t="s">
        <v>2</v>
      </c>
      <c r="D32" s="9">
        <f>IF(F20&gt;0,ROUND((F20+C10)/C10,2),0)</f>
        <v>0</v>
      </c>
      <c r="E32" s="12"/>
      <c r="F32" s="11"/>
    </row>
    <row r="33" spans="1:7" x14ac:dyDescent="0.25">
      <c r="B33" s="96"/>
      <c r="C33" s="13" t="s">
        <v>3</v>
      </c>
      <c r="D33" s="32">
        <f>IF(SUM(F21:F27)&gt;0,ROUND((SUM(F21:F27)+C10)/C10,2),0)</f>
        <v>3.88</v>
      </c>
      <c r="E33" s="10"/>
      <c r="F33" s="11"/>
    </row>
    <row r="34" spans="1:7" ht="25.5" x14ac:dyDescent="0.25">
      <c r="C34" s="33" t="s">
        <v>4</v>
      </c>
      <c r="D34" s="34">
        <f>SUM(D30:D33)-IF(VALUE(COUNTIF(D30:D33,"&gt;0"))=4,3,0)-IF(VALUE(COUNTIF(D30:D33,"&gt;0"))=3,2,0)-IF(VALUE(COUNTIF(D30:D33,"&gt;0"))=2,1,0)</f>
        <v>3.91</v>
      </c>
      <c r="E34" s="25"/>
    </row>
    <row r="35" spans="1:7" x14ac:dyDescent="0.25">
      <c r="D35" s="15"/>
    </row>
    <row r="36" spans="1:7" ht="25.5" x14ac:dyDescent="0.35">
      <c r="A36" s="22"/>
      <c r="B36" s="16" t="s">
        <v>22</v>
      </c>
      <c r="C36" s="97">
        <f>D34*C10</f>
        <v>337372.86420000001</v>
      </c>
      <c r="D36" s="97"/>
    </row>
    <row r="37" spans="1:7" ht="20.25" x14ac:dyDescent="0.3">
      <c r="B37" s="17" t="s">
        <v>8</v>
      </c>
      <c r="C37" s="98">
        <f>C36/C9</f>
        <v>648.79396961538464</v>
      </c>
      <c r="D37" s="98"/>
      <c r="F37" s="7"/>
      <c r="G37" s="45"/>
    </row>
    <row r="38" spans="1:7" hidden="1" x14ac:dyDescent="0.25"/>
    <row r="39" spans="1:7" hidden="1" x14ac:dyDescent="0.25"/>
    <row r="40" spans="1:7" hidden="1" x14ac:dyDescent="0.25"/>
    <row r="41" spans="1:7" hidden="1" x14ac:dyDescent="0.25"/>
    <row r="42" spans="1:7" hidden="1" x14ac:dyDescent="0.25"/>
    <row r="43" spans="1:7" hidden="1" x14ac:dyDescent="0.25"/>
    <row r="44" spans="1:7" hidden="1" x14ac:dyDescent="0.25"/>
    <row r="45" spans="1:7" hidden="1" x14ac:dyDescent="0.25"/>
    <row r="46" spans="1:7" hidden="1" x14ac:dyDescent="0.25"/>
    <row r="47" spans="1:7" ht="60.75" x14ac:dyDescent="0.8">
      <c r="A47" s="103" t="s">
        <v>73</v>
      </c>
      <c r="B47" s="103"/>
      <c r="C47" s="103"/>
      <c r="D47" s="103"/>
      <c r="E47" s="103"/>
      <c r="F47" s="103"/>
      <c r="G47" s="103"/>
    </row>
    <row r="48" spans="1:7" x14ac:dyDescent="0.25">
      <c r="A48" s="104" t="s">
        <v>26</v>
      </c>
      <c r="B48" s="104"/>
      <c r="C48" s="104"/>
      <c r="D48" s="104"/>
      <c r="E48" s="104"/>
      <c r="F48" s="104"/>
    </row>
    <row r="49" spans="1:7" x14ac:dyDescent="0.25">
      <c r="B49" s="79"/>
      <c r="F49" s="7"/>
    </row>
    <row r="50" spans="1:7" ht="25.5" x14ac:dyDescent="0.25">
      <c r="B50" s="14" t="s">
        <v>5</v>
      </c>
      <c r="C50" s="6"/>
    </row>
    <row r="51" spans="1:7" ht="20.25" customHeight="1" x14ac:dyDescent="0.25">
      <c r="A51" s="10"/>
      <c r="B51" s="105" t="s">
        <v>15</v>
      </c>
      <c r="C51" s="108" t="s">
        <v>38</v>
      </c>
      <c r="D51" s="109"/>
      <c r="E51" s="109"/>
      <c r="F51" s="110"/>
      <c r="G51" s="40"/>
    </row>
    <row r="52" spans="1:7" ht="20.25" customHeight="1" x14ac:dyDescent="0.25">
      <c r="A52" s="10"/>
      <c r="B52" s="106"/>
      <c r="C52" s="108" t="s">
        <v>40</v>
      </c>
      <c r="D52" s="109"/>
      <c r="E52" s="109"/>
      <c r="F52" s="110"/>
      <c r="G52" s="40"/>
    </row>
    <row r="53" spans="1:7" ht="20.25" customHeight="1" x14ac:dyDescent="0.25">
      <c r="A53" s="10"/>
      <c r="B53" s="107"/>
      <c r="C53" s="108" t="s">
        <v>67</v>
      </c>
      <c r="D53" s="109"/>
      <c r="E53" s="109"/>
      <c r="F53" s="110"/>
      <c r="G53" s="40"/>
    </row>
    <row r="54" spans="1:7" x14ac:dyDescent="0.25">
      <c r="B54" s="35" t="s">
        <v>12</v>
      </c>
      <c r="C54" s="57">
        <v>0.6</v>
      </c>
      <c r="D54" s="46"/>
      <c r="E54" s="10"/>
    </row>
    <row r="55" spans="1:7" x14ac:dyDescent="0.25">
      <c r="B55" s="1" t="s">
        <v>9</v>
      </c>
      <c r="C55" s="58">
        <v>102</v>
      </c>
      <c r="D55" s="117" t="s">
        <v>16</v>
      </c>
      <c r="E55" s="100"/>
      <c r="F55" s="82">
        <f>C56/C55</f>
        <v>277.17941176470589</v>
      </c>
    </row>
    <row r="56" spans="1:7" x14ac:dyDescent="0.25">
      <c r="B56" s="1" t="s">
        <v>10</v>
      </c>
      <c r="C56" s="59">
        <v>28272.3</v>
      </c>
      <c r="D56" s="118"/>
      <c r="E56" s="102"/>
      <c r="F56" s="83"/>
    </row>
    <row r="57" spans="1:7" x14ac:dyDescent="0.25">
      <c r="B57" s="37"/>
      <c r="C57" s="38"/>
      <c r="D57" s="47"/>
    </row>
    <row r="58" spans="1:7" x14ac:dyDescent="0.3">
      <c r="B58" s="36" t="s">
        <v>7</v>
      </c>
      <c r="C58" s="60" t="s">
        <v>68</v>
      </c>
    </row>
    <row r="59" spans="1:7" x14ac:dyDescent="0.3">
      <c r="B59" s="36" t="s">
        <v>11</v>
      </c>
      <c r="C59" s="60">
        <v>83</v>
      </c>
    </row>
    <row r="60" spans="1:7" x14ac:dyDescent="0.3">
      <c r="B60" s="36" t="s">
        <v>13</v>
      </c>
      <c r="C60" s="51" t="s">
        <v>37</v>
      </c>
      <c r="D60" s="41"/>
    </row>
    <row r="61" spans="1:7" ht="24" thickBot="1" x14ac:dyDescent="0.3">
      <c r="B61" s="42"/>
      <c r="C61" s="42"/>
    </row>
    <row r="62" spans="1:7" ht="48" thickBot="1" x14ac:dyDescent="0.3">
      <c r="A62" s="119" t="s">
        <v>17</v>
      </c>
      <c r="B62" s="120"/>
      <c r="C62" s="23" t="s">
        <v>19</v>
      </c>
      <c r="D62" s="121" t="s">
        <v>21</v>
      </c>
      <c r="E62" s="122"/>
      <c r="F62" s="2" t="s">
        <v>20</v>
      </c>
    </row>
    <row r="63" spans="1:7" ht="27" customHeight="1" thickBot="1" x14ac:dyDescent="0.3">
      <c r="A63" s="123" t="s">
        <v>27</v>
      </c>
      <c r="B63" s="124"/>
      <c r="C63" s="52">
        <v>310</v>
      </c>
      <c r="D63" s="61">
        <v>0.6</v>
      </c>
      <c r="E63" s="18" t="s">
        <v>23</v>
      </c>
      <c r="F63" s="26">
        <f t="shared" ref="F63:F70" si="1">C63*D63</f>
        <v>186</v>
      </c>
      <c r="G63" s="132"/>
    </row>
    <row r="64" spans="1:7" ht="48.75" customHeight="1" x14ac:dyDescent="0.25">
      <c r="A64" s="126" t="s">
        <v>28</v>
      </c>
      <c r="B64" s="127"/>
      <c r="C64" s="48">
        <v>210</v>
      </c>
      <c r="D64" s="62">
        <v>0.31</v>
      </c>
      <c r="E64" s="19" t="s">
        <v>24</v>
      </c>
      <c r="F64" s="27">
        <f t="shared" si="1"/>
        <v>65.099999999999994</v>
      </c>
      <c r="G64" s="132"/>
    </row>
    <row r="65" spans="1:7" ht="47.25" customHeight="1" thickBot="1" x14ac:dyDescent="0.3">
      <c r="A65" s="128" t="s">
        <v>18</v>
      </c>
      <c r="B65" s="129"/>
      <c r="C65" s="49">
        <v>880</v>
      </c>
      <c r="D65" s="63">
        <v>0.31</v>
      </c>
      <c r="E65" s="20" t="s">
        <v>24</v>
      </c>
      <c r="F65" s="28">
        <f t="shared" si="1"/>
        <v>272.8</v>
      </c>
      <c r="G65" s="132"/>
    </row>
    <row r="66" spans="1:7" ht="70.5" customHeight="1" thickBot="1" x14ac:dyDescent="0.3">
      <c r="A66" s="123" t="s">
        <v>29</v>
      </c>
      <c r="B66" s="124"/>
      <c r="C66" s="53">
        <v>1620</v>
      </c>
      <c r="D66" s="64"/>
      <c r="E66" s="24" t="s">
        <v>23</v>
      </c>
      <c r="F66" s="29">
        <f t="shared" si="1"/>
        <v>0</v>
      </c>
      <c r="G66" s="132"/>
    </row>
    <row r="67" spans="1:7" ht="48" customHeight="1" x14ac:dyDescent="0.25">
      <c r="A67" s="126" t="s">
        <v>30</v>
      </c>
      <c r="B67" s="127"/>
      <c r="C67" s="69">
        <f>10500+12600</f>
        <v>23100</v>
      </c>
      <c r="D67" s="65">
        <v>0.6</v>
      </c>
      <c r="E67" s="19" t="s">
        <v>23</v>
      </c>
      <c r="F67" s="27">
        <f t="shared" si="1"/>
        <v>13860</v>
      </c>
      <c r="G67" s="132"/>
    </row>
    <row r="68" spans="1:7" ht="112.5" customHeight="1" x14ac:dyDescent="0.25">
      <c r="A68" s="130" t="s">
        <v>32</v>
      </c>
      <c r="B68" s="131"/>
      <c r="C68" s="54">
        <v>1000</v>
      </c>
      <c r="D68" s="66"/>
      <c r="E68" s="21" t="s">
        <v>23</v>
      </c>
      <c r="F68" s="30">
        <f t="shared" si="1"/>
        <v>0</v>
      </c>
      <c r="G68" s="132"/>
    </row>
    <row r="69" spans="1:7" ht="75" customHeight="1" x14ac:dyDescent="0.25">
      <c r="A69" s="130" t="s">
        <v>31</v>
      </c>
      <c r="B69" s="131"/>
      <c r="C69" s="55">
        <v>18872</v>
      </c>
      <c r="D69" s="67">
        <v>0.6</v>
      </c>
      <c r="E69" s="21" t="s">
        <v>23</v>
      </c>
      <c r="F69" s="30">
        <f t="shared" si="1"/>
        <v>11323.199999999999</v>
      </c>
      <c r="G69" s="132"/>
    </row>
    <row r="70" spans="1:7" ht="115.5" customHeight="1" x14ac:dyDescent="0.25">
      <c r="A70" s="130" t="s">
        <v>33</v>
      </c>
      <c r="B70" s="131"/>
      <c r="C70" s="55">
        <v>4600</v>
      </c>
      <c r="D70" s="67">
        <v>0.6</v>
      </c>
      <c r="E70" s="21" t="s">
        <v>23</v>
      </c>
      <c r="F70" s="30">
        <f t="shared" si="1"/>
        <v>2760</v>
      </c>
      <c r="G70" s="132"/>
    </row>
    <row r="71" spans="1:7" ht="93.75" customHeight="1" x14ac:dyDescent="0.25">
      <c r="A71" s="130" t="s">
        <v>34</v>
      </c>
      <c r="B71" s="131"/>
      <c r="C71" s="55">
        <v>944</v>
      </c>
      <c r="D71" s="67">
        <v>0.6</v>
      </c>
      <c r="E71" s="21" t="s">
        <v>23</v>
      </c>
      <c r="F71" s="30">
        <f>C71*D71</f>
        <v>566.4</v>
      </c>
      <c r="G71" s="132"/>
    </row>
    <row r="72" spans="1:7" ht="73.5" customHeight="1" x14ac:dyDescent="0.25">
      <c r="A72" s="130" t="s">
        <v>35</v>
      </c>
      <c r="B72" s="131"/>
      <c r="C72" s="55">
        <v>4300</v>
      </c>
      <c r="D72" s="67">
        <v>0.6</v>
      </c>
      <c r="E72" s="21" t="s">
        <v>23</v>
      </c>
      <c r="F72" s="30">
        <f>C72*D72</f>
        <v>2580</v>
      </c>
      <c r="G72" s="132"/>
    </row>
    <row r="73" spans="1:7" ht="94.5" customHeight="1" thickBot="1" x14ac:dyDescent="0.3">
      <c r="A73" s="128" t="s">
        <v>36</v>
      </c>
      <c r="B73" s="129"/>
      <c r="C73" s="56">
        <v>3100</v>
      </c>
      <c r="D73" s="68">
        <v>6</v>
      </c>
      <c r="E73" s="20" t="s">
        <v>23</v>
      </c>
      <c r="F73" s="31">
        <f>C73*D73</f>
        <v>18600</v>
      </c>
      <c r="G73" s="132"/>
    </row>
    <row r="74" spans="1:7" x14ac:dyDescent="0.25">
      <c r="B74" s="3"/>
      <c r="C74" s="3"/>
      <c r="D74" s="4"/>
      <c r="E74" s="4"/>
      <c r="G74" s="43"/>
    </row>
    <row r="75" spans="1:7" ht="25.5" x14ac:dyDescent="0.25">
      <c r="B75" s="14" t="s">
        <v>14</v>
      </c>
      <c r="C75" s="6"/>
    </row>
    <row r="76" spans="1:7" ht="20.25" x14ac:dyDescent="0.25">
      <c r="B76" s="96" t="s">
        <v>6</v>
      </c>
      <c r="C76" s="78" t="s">
        <v>0</v>
      </c>
      <c r="D76" s="9">
        <f>IF(F63&gt;0, ROUND((F63+C56)/C56,2), 0)</f>
        <v>1.01</v>
      </c>
      <c r="E76" s="9"/>
      <c r="F76" s="10"/>
      <c r="G76" s="7"/>
    </row>
    <row r="77" spans="1:7" x14ac:dyDescent="0.25">
      <c r="B77" s="96"/>
      <c r="C77" s="78" t="s">
        <v>1</v>
      </c>
      <c r="D77" s="9">
        <f>IF(SUM(F64:F65)&gt;0,ROUND((F64+F65+C56)/C56,2),0)</f>
        <v>1.01</v>
      </c>
      <c r="E77" s="9"/>
      <c r="F77" s="11"/>
      <c r="G77" s="44"/>
    </row>
    <row r="78" spans="1:7" x14ac:dyDescent="0.25">
      <c r="B78" s="96"/>
      <c r="C78" s="78" t="s">
        <v>2</v>
      </c>
      <c r="D78" s="9">
        <f>IF(F66&gt;0,ROUND((F66+C56)/C56,2),0)</f>
        <v>0</v>
      </c>
      <c r="E78" s="12"/>
      <c r="F78" s="11"/>
    </row>
    <row r="79" spans="1:7" x14ac:dyDescent="0.25">
      <c r="B79" s="96"/>
      <c r="C79" s="13" t="s">
        <v>3</v>
      </c>
      <c r="D79" s="32">
        <f>IF(SUM(F67:F73)&gt;0,ROUND((SUM(F67:F73)+C56)/C56,2),0)</f>
        <v>2.76</v>
      </c>
      <c r="E79" s="10"/>
      <c r="F79" s="11"/>
    </row>
    <row r="80" spans="1:7" ht="25.5" x14ac:dyDescent="0.25">
      <c r="C80" s="33" t="s">
        <v>4</v>
      </c>
      <c r="D80" s="34">
        <f>SUM(D76:D79)-IF(VALUE(COUNTIF(D76:D79,"&gt;0"))=4,3,0)-IF(VALUE(COUNTIF(D76:D79,"&gt;0"))=3,2,0)-IF(VALUE(COUNTIF(D76:D79,"&gt;0"))=2,1,0)</f>
        <v>2.7799999999999994</v>
      </c>
      <c r="E80" s="25"/>
    </row>
    <row r="81" spans="1:7" x14ac:dyDescent="0.25">
      <c r="D81" s="15"/>
    </row>
    <row r="82" spans="1:7" ht="25.5" x14ac:dyDescent="0.35">
      <c r="A82" s="22"/>
      <c r="B82" s="16" t="s">
        <v>22</v>
      </c>
      <c r="C82" s="97">
        <f>D80*C56</f>
        <v>78596.993999999977</v>
      </c>
      <c r="D82" s="97"/>
    </row>
    <row r="83" spans="1:7" ht="20.25" x14ac:dyDescent="0.3">
      <c r="B83" s="17" t="s">
        <v>8</v>
      </c>
      <c r="C83" s="98">
        <f>C82/C55</f>
        <v>770.55876470588214</v>
      </c>
      <c r="D83" s="98"/>
      <c r="F83" s="7"/>
      <c r="G83" s="45"/>
    </row>
    <row r="85" spans="1:7" hidden="1" x14ac:dyDescent="0.25"/>
    <row r="86" spans="1:7" hidden="1" x14ac:dyDescent="0.25"/>
    <row r="87" spans="1:7" hidden="1" x14ac:dyDescent="0.25"/>
    <row r="88" spans="1:7" hidden="1" x14ac:dyDescent="0.25"/>
    <row r="89" spans="1:7" hidden="1" x14ac:dyDescent="0.25"/>
    <row r="90" spans="1:7" hidden="1" x14ac:dyDescent="0.25"/>
    <row r="91" spans="1:7" hidden="1" x14ac:dyDescent="0.25"/>
    <row r="92" spans="1:7" hidden="1" x14ac:dyDescent="0.25"/>
    <row r="93" spans="1:7" ht="60.75" x14ac:dyDescent="0.8">
      <c r="A93" s="103" t="s">
        <v>74</v>
      </c>
      <c r="B93" s="103"/>
      <c r="C93" s="103"/>
      <c r="D93" s="103"/>
      <c r="E93" s="103"/>
      <c r="F93" s="103"/>
      <c r="G93" s="103"/>
    </row>
    <row r="94" spans="1:7" x14ac:dyDescent="0.25">
      <c r="A94" s="104" t="s">
        <v>26</v>
      </c>
      <c r="B94" s="104"/>
      <c r="C94" s="104"/>
      <c r="D94" s="104"/>
      <c r="E94" s="104"/>
      <c r="F94" s="104"/>
    </row>
    <row r="95" spans="1:7" x14ac:dyDescent="0.25">
      <c r="B95" s="79"/>
      <c r="F95" s="7"/>
    </row>
    <row r="96" spans="1:7" ht="25.5" x14ac:dyDescent="0.25">
      <c r="B96" s="14" t="s">
        <v>5</v>
      </c>
      <c r="C96" s="6"/>
    </row>
    <row r="97" spans="1:7" ht="20.25" customHeight="1" x14ac:dyDescent="0.25">
      <c r="A97" s="10"/>
      <c r="B97" s="105" t="s">
        <v>15</v>
      </c>
      <c r="C97" s="108" t="s">
        <v>38</v>
      </c>
      <c r="D97" s="109"/>
      <c r="E97" s="109"/>
      <c r="F97" s="110"/>
      <c r="G97" s="40"/>
    </row>
    <row r="98" spans="1:7" ht="20.25" customHeight="1" x14ac:dyDescent="0.25">
      <c r="A98" s="10"/>
      <c r="B98" s="106"/>
      <c r="C98" s="111" t="s">
        <v>40</v>
      </c>
      <c r="D98" s="111"/>
      <c r="E98" s="111"/>
      <c r="F98" s="111"/>
      <c r="G98" s="40"/>
    </row>
    <row r="99" spans="1:7" ht="20.25" customHeight="1" x14ac:dyDescent="0.25">
      <c r="A99" s="10"/>
      <c r="B99" s="107"/>
      <c r="C99" s="111" t="s">
        <v>63</v>
      </c>
      <c r="D99" s="111"/>
      <c r="E99" s="111"/>
      <c r="F99" s="111"/>
      <c r="G99" s="40"/>
    </row>
    <row r="100" spans="1:7" x14ac:dyDescent="0.25">
      <c r="B100" s="35" t="s">
        <v>12</v>
      </c>
      <c r="C100" s="57">
        <v>4.5999999999999996</v>
      </c>
      <c r="D100" s="46"/>
      <c r="E100" s="10"/>
    </row>
    <row r="101" spans="1:7" x14ac:dyDescent="0.25">
      <c r="B101" s="1" t="s">
        <v>9</v>
      </c>
      <c r="C101" s="58">
        <v>690</v>
      </c>
      <c r="D101" s="99" t="s">
        <v>16</v>
      </c>
      <c r="E101" s="100"/>
      <c r="F101" s="82">
        <f>C102/C101</f>
        <v>80.998318840579699</v>
      </c>
    </row>
    <row r="102" spans="1:7" x14ac:dyDescent="0.25">
      <c r="B102" s="1" t="s">
        <v>10</v>
      </c>
      <c r="C102" s="59">
        <v>55888.84</v>
      </c>
      <c r="D102" s="101"/>
      <c r="E102" s="102"/>
      <c r="F102" s="83"/>
    </row>
    <row r="103" spans="1:7" x14ac:dyDescent="0.25">
      <c r="B103" s="37"/>
      <c r="C103" s="38"/>
      <c r="D103" s="47"/>
    </row>
    <row r="104" spans="1:7" x14ac:dyDescent="0.3">
      <c r="B104" s="36" t="s">
        <v>7</v>
      </c>
      <c r="C104" s="60" t="s">
        <v>42</v>
      </c>
    </row>
    <row r="105" spans="1:7" x14ac:dyDescent="0.3">
      <c r="B105" s="36" t="s">
        <v>11</v>
      </c>
      <c r="C105" s="60">
        <v>68</v>
      </c>
    </row>
    <row r="106" spans="1:7" x14ac:dyDescent="0.3">
      <c r="B106" s="36" t="s">
        <v>13</v>
      </c>
      <c r="C106" s="51" t="s">
        <v>37</v>
      </c>
      <c r="D106" s="41"/>
    </row>
    <row r="107" spans="1:7" ht="24" thickBot="1" x14ac:dyDescent="0.3">
      <c r="B107" s="42"/>
      <c r="C107" s="42"/>
    </row>
    <row r="108" spans="1:7" ht="48" thickBot="1" x14ac:dyDescent="0.3">
      <c r="A108" s="86" t="s">
        <v>17</v>
      </c>
      <c r="B108" s="87"/>
      <c r="C108" s="23" t="s">
        <v>19</v>
      </c>
      <c r="D108" s="88" t="s">
        <v>21</v>
      </c>
      <c r="E108" s="89"/>
      <c r="F108" s="2" t="s">
        <v>20</v>
      </c>
    </row>
    <row r="109" spans="1:7" ht="24" thickBot="1" x14ac:dyDescent="0.3">
      <c r="A109" s="90" t="s">
        <v>27</v>
      </c>
      <c r="B109" s="91"/>
      <c r="C109" s="52">
        <v>310</v>
      </c>
      <c r="D109" s="61">
        <v>4.5999999999999996</v>
      </c>
      <c r="E109" s="18" t="s">
        <v>23</v>
      </c>
      <c r="F109" s="26">
        <f t="shared" ref="F109:F117" si="2">C109*D109</f>
        <v>1426</v>
      </c>
      <c r="G109" s="112"/>
    </row>
    <row r="110" spans="1:7" ht="53.25" customHeight="1" x14ac:dyDescent="0.25">
      <c r="A110" s="113" t="s">
        <v>28</v>
      </c>
      <c r="B110" s="114"/>
      <c r="C110" s="48">
        <v>210</v>
      </c>
      <c r="D110" s="62">
        <v>1.01</v>
      </c>
      <c r="E110" s="19" t="s">
        <v>24</v>
      </c>
      <c r="F110" s="27">
        <f t="shared" si="2"/>
        <v>212.1</v>
      </c>
      <c r="G110" s="112"/>
    </row>
    <row r="111" spans="1:7" ht="49.5" customHeight="1" thickBot="1" x14ac:dyDescent="0.3">
      <c r="A111" s="94" t="s">
        <v>18</v>
      </c>
      <c r="B111" s="95"/>
      <c r="C111" s="49">
        <v>880</v>
      </c>
      <c r="D111" s="63">
        <v>1.01</v>
      </c>
      <c r="E111" s="20" t="s">
        <v>24</v>
      </c>
      <c r="F111" s="28">
        <f t="shared" si="2"/>
        <v>888.8</v>
      </c>
      <c r="G111" s="112"/>
    </row>
    <row r="112" spans="1:7" ht="73.5" customHeight="1" thickBot="1" x14ac:dyDescent="0.3">
      <c r="A112" s="115" t="s">
        <v>29</v>
      </c>
      <c r="B112" s="116"/>
      <c r="C112" s="53">
        <v>1620</v>
      </c>
      <c r="D112" s="64"/>
      <c r="E112" s="24" t="s">
        <v>23</v>
      </c>
      <c r="F112" s="29">
        <f t="shared" si="2"/>
        <v>0</v>
      </c>
      <c r="G112" s="112"/>
    </row>
    <row r="113" spans="1:7" ht="52.5" customHeight="1" x14ac:dyDescent="0.25">
      <c r="A113" s="113" t="s">
        <v>30</v>
      </c>
      <c r="B113" s="114"/>
      <c r="C113" s="69">
        <f>10500+12600</f>
        <v>23100</v>
      </c>
      <c r="D113" s="65">
        <v>4.5999999999999996</v>
      </c>
      <c r="E113" s="19" t="s">
        <v>23</v>
      </c>
      <c r="F113" s="27">
        <f t="shared" si="2"/>
        <v>106259.99999999999</v>
      </c>
      <c r="G113" s="112"/>
    </row>
    <row r="114" spans="1:7" ht="118.5" customHeight="1" x14ac:dyDescent="0.25">
      <c r="A114" s="92" t="s">
        <v>32</v>
      </c>
      <c r="B114" s="93"/>
      <c r="C114" s="54">
        <v>1000</v>
      </c>
      <c r="D114" s="66"/>
      <c r="E114" s="21" t="s">
        <v>23</v>
      </c>
      <c r="F114" s="30">
        <f t="shared" si="2"/>
        <v>0</v>
      </c>
      <c r="G114" s="112"/>
    </row>
    <row r="115" spans="1:7" ht="68.25" customHeight="1" x14ac:dyDescent="0.25">
      <c r="A115" s="92" t="s">
        <v>31</v>
      </c>
      <c r="B115" s="93"/>
      <c r="C115" s="55">
        <v>18872</v>
      </c>
      <c r="D115" s="67">
        <v>4.5999999999999996</v>
      </c>
      <c r="E115" s="21" t="s">
        <v>23</v>
      </c>
      <c r="F115" s="30">
        <f t="shared" si="2"/>
        <v>86811.199999999997</v>
      </c>
      <c r="G115" s="112"/>
    </row>
    <row r="116" spans="1:7" ht="118.5" customHeight="1" x14ac:dyDescent="0.25">
      <c r="A116" s="92" t="s">
        <v>33</v>
      </c>
      <c r="B116" s="93"/>
      <c r="C116" s="55">
        <v>4600</v>
      </c>
      <c r="D116" s="67">
        <v>4.5999999999999996</v>
      </c>
      <c r="E116" s="21" t="s">
        <v>23</v>
      </c>
      <c r="F116" s="30">
        <f t="shared" si="2"/>
        <v>21160</v>
      </c>
      <c r="G116" s="112"/>
    </row>
    <row r="117" spans="1:7" ht="96.75" customHeight="1" x14ac:dyDescent="0.25">
      <c r="A117" s="92" t="s">
        <v>34</v>
      </c>
      <c r="B117" s="93"/>
      <c r="C117" s="55">
        <v>944</v>
      </c>
      <c r="D117" s="67">
        <v>4.5999999999999996</v>
      </c>
      <c r="E117" s="21"/>
      <c r="F117" s="30">
        <f t="shared" si="2"/>
        <v>4342.3999999999996</v>
      </c>
      <c r="G117" s="112"/>
    </row>
    <row r="118" spans="1:7" ht="81.75" customHeight="1" x14ac:dyDescent="0.25">
      <c r="A118" s="92" t="s">
        <v>35</v>
      </c>
      <c r="B118" s="93"/>
      <c r="C118" s="55">
        <v>4300</v>
      </c>
      <c r="D118" s="67">
        <v>4.5999999999999996</v>
      </c>
      <c r="E118" s="21" t="s">
        <v>23</v>
      </c>
      <c r="F118" s="30">
        <f>C118*D118</f>
        <v>19780</v>
      </c>
      <c r="G118" s="112"/>
    </row>
    <row r="119" spans="1:7" ht="96.75" customHeight="1" thickBot="1" x14ac:dyDescent="0.3">
      <c r="A119" s="94" t="s">
        <v>36</v>
      </c>
      <c r="B119" s="95"/>
      <c r="C119" s="56">
        <v>3100</v>
      </c>
      <c r="D119" s="68">
        <v>46</v>
      </c>
      <c r="E119" s="20" t="s">
        <v>23</v>
      </c>
      <c r="F119" s="31">
        <f>C119*D119</f>
        <v>142600</v>
      </c>
      <c r="G119" s="112"/>
    </row>
    <row r="120" spans="1:7" x14ac:dyDescent="0.25">
      <c r="B120" s="3"/>
      <c r="C120" s="3"/>
      <c r="D120" s="4"/>
      <c r="E120" s="4"/>
      <c r="G120" s="43"/>
    </row>
    <row r="121" spans="1:7" ht="25.5" x14ac:dyDescent="0.25">
      <c r="B121" s="14" t="s">
        <v>14</v>
      </c>
      <c r="C121" s="6"/>
    </row>
    <row r="122" spans="1:7" ht="20.25" x14ac:dyDescent="0.25">
      <c r="B122" s="96" t="s">
        <v>6</v>
      </c>
      <c r="C122" s="8" t="s">
        <v>0</v>
      </c>
      <c r="D122" s="9">
        <f>IF(F109&gt;0, ROUND((F109+C102)/C102,2), 0)</f>
        <v>1.03</v>
      </c>
      <c r="E122" s="9"/>
      <c r="F122" s="10"/>
      <c r="G122" s="7"/>
    </row>
    <row r="123" spans="1:7" x14ac:dyDescent="0.25">
      <c r="B123" s="96"/>
      <c r="C123" s="8" t="s">
        <v>1</v>
      </c>
      <c r="D123" s="9">
        <f>IF(SUM(F110:F111)&gt;0,ROUND((F110+F111+C102)/C102,2),0)</f>
        <v>1.02</v>
      </c>
      <c r="E123" s="9"/>
      <c r="F123" s="11"/>
      <c r="G123" s="44"/>
    </row>
    <row r="124" spans="1:7" x14ac:dyDescent="0.25">
      <c r="B124" s="96"/>
      <c r="C124" s="8" t="s">
        <v>2</v>
      </c>
      <c r="D124" s="9">
        <f>IF(F112&gt;0,ROUND((F112+C102)/C102,2),0)</f>
        <v>0</v>
      </c>
      <c r="E124" s="12"/>
      <c r="F124" s="11"/>
    </row>
    <row r="125" spans="1:7" x14ac:dyDescent="0.25">
      <c r="B125" s="96"/>
      <c r="C125" s="13" t="s">
        <v>3</v>
      </c>
      <c r="D125" s="32">
        <f>IF(SUM(F113:F119)&gt;0,ROUND((SUM(F113:F119)+C102)/C102,2),0)</f>
        <v>7.82</v>
      </c>
      <c r="E125" s="10"/>
      <c r="F125" s="11"/>
    </row>
    <row r="126" spans="1:7" ht="25.5" x14ac:dyDescent="0.25">
      <c r="C126" s="33" t="s">
        <v>4</v>
      </c>
      <c r="D126" s="34">
        <f>SUM(D122:D125)-IF(VALUE(COUNTIF(D122:D125,"&gt;0"))=4,3,0)-IF(VALUE(COUNTIF(D122:D125,"&gt;0"))=3,2,0)-IF(VALUE(COUNTIF(D122:D125,"&gt;0"))=2,1,0)</f>
        <v>7.870000000000001</v>
      </c>
      <c r="E126" s="25"/>
    </row>
    <row r="127" spans="1:7" x14ac:dyDescent="0.25">
      <c r="D127" s="15"/>
    </row>
    <row r="128" spans="1:7" ht="25.5" x14ac:dyDescent="0.35">
      <c r="A128" s="22"/>
      <c r="B128" s="16" t="s">
        <v>22</v>
      </c>
      <c r="C128" s="97">
        <f>D126*C102</f>
        <v>439845.17080000002</v>
      </c>
      <c r="D128" s="97"/>
    </row>
    <row r="129" spans="1:7" ht="20.25" x14ac:dyDescent="0.3">
      <c r="B129" s="17" t="s">
        <v>8</v>
      </c>
      <c r="C129" s="98">
        <f>C128/C101</f>
        <v>637.45676927536238</v>
      </c>
      <c r="D129" s="98"/>
      <c r="F129" s="7"/>
      <c r="G129" s="45"/>
    </row>
    <row r="130" spans="1:7" ht="23.25" hidden="1" customHeight="1" x14ac:dyDescent="0.25"/>
    <row r="131" spans="1:7" ht="23.25" hidden="1" customHeight="1" x14ac:dyDescent="0.25"/>
    <row r="132" spans="1:7" ht="23.25" hidden="1" customHeight="1" x14ac:dyDescent="0.25"/>
    <row r="133" spans="1:7" ht="23.25" hidden="1" customHeight="1" x14ac:dyDescent="0.25"/>
    <row r="134" spans="1:7" ht="23.25" hidden="1" customHeight="1" x14ac:dyDescent="0.25"/>
    <row r="135" spans="1:7" ht="23.25" hidden="1" customHeight="1" x14ac:dyDescent="0.25"/>
    <row r="136" spans="1:7" ht="23.25" hidden="1" customHeight="1" x14ac:dyDescent="0.25"/>
    <row r="137" spans="1:7" ht="23.25" hidden="1" customHeight="1" x14ac:dyDescent="0.25"/>
    <row r="138" spans="1:7" ht="23.25" hidden="1" customHeight="1" x14ac:dyDescent="0.25"/>
    <row r="139" spans="1:7" ht="60.75" x14ac:dyDescent="0.8">
      <c r="A139" s="103" t="s">
        <v>75</v>
      </c>
      <c r="B139" s="103"/>
      <c r="C139" s="103"/>
      <c r="D139" s="103"/>
      <c r="E139" s="103"/>
      <c r="F139" s="103"/>
      <c r="G139" s="103"/>
    </row>
    <row r="140" spans="1:7" x14ac:dyDescent="0.25">
      <c r="A140" s="104" t="s">
        <v>26</v>
      </c>
      <c r="B140" s="104"/>
      <c r="C140" s="104"/>
      <c r="D140" s="104"/>
      <c r="E140" s="104"/>
      <c r="F140" s="104"/>
    </row>
    <row r="141" spans="1:7" x14ac:dyDescent="0.25">
      <c r="B141" s="70"/>
      <c r="F141" s="7"/>
    </row>
    <row r="142" spans="1:7" ht="25.5" x14ac:dyDescent="0.25">
      <c r="B142" s="14" t="s">
        <v>5</v>
      </c>
      <c r="C142" s="6"/>
    </row>
    <row r="143" spans="1:7" ht="20.25" customHeight="1" x14ac:dyDescent="0.25">
      <c r="A143" s="10"/>
      <c r="B143" s="105" t="s">
        <v>15</v>
      </c>
      <c r="C143" s="108" t="s">
        <v>38</v>
      </c>
      <c r="D143" s="109"/>
      <c r="E143" s="109"/>
      <c r="F143" s="110"/>
      <c r="G143" s="40"/>
    </row>
    <row r="144" spans="1:7" ht="20.25" customHeight="1" x14ac:dyDescent="0.25">
      <c r="A144" s="10"/>
      <c r="B144" s="106"/>
      <c r="C144" s="111" t="s">
        <v>40</v>
      </c>
      <c r="D144" s="111"/>
      <c r="E144" s="111"/>
      <c r="F144" s="111"/>
      <c r="G144" s="40"/>
    </row>
    <row r="145" spans="1:7" ht="20.25" customHeight="1" x14ac:dyDescent="0.25">
      <c r="A145" s="10"/>
      <c r="B145" s="107"/>
      <c r="C145" s="111" t="s">
        <v>45</v>
      </c>
      <c r="D145" s="111"/>
      <c r="E145" s="111"/>
      <c r="F145" s="111"/>
      <c r="G145" s="40"/>
    </row>
    <row r="146" spans="1:7" x14ac:dyDescent="0.25">
      <c r="B146" s="35" t="s">
        <v>12</v>
      </c>
      <c r="C146" s="57">
        <v>3.7</v>
      </c>
      <c r="D146" s="46"/>
      <c r="E146" s="10"/>
    </row>
    <row r="147" spans="1:7" x14ac:dyDescent="0.25">
      <c r="B147" s="1" t="s">
        <v>9</v>
      </c>
      <c r="C147" s="58">
        <v>549</v>
      </c>
      <c r="D147" s="99" t="s">
        <v>16</v>
      </c>
      <c r="E147" s="100"/>
      <c r="F147" s="82">
        <f>C148/C147</f>
        <v>88.203806921675778</v>
      </c>
    </row>
    <row r="148" spans="1:7" x14ac:dyDescent="0.25">
      <c r="B148" s="1" t="s">
        <v>10</v>
      </c>
      <c r="C148" s="59">
        <v>48423.89</v>
      </c>
      <c r="D148" s="101"/>
      <c r="E148" s="102"/>
      <c r="F148" s="83"/>
    </row>
    <row r="149" spans="1:7" x14ac:dyDescent="0.25">
      <c r="B149" s="37"/>
      <c r="C149" s="38"/>
      <c r="D149" s="47"/>
    </row>
    <row r="150" spans="1:7" x14ac:dyDescent="0.3">
      <c r="B150" s="36" t="s">
        <v>7</v>
      </c>
      <c r="C150" s="60" t="s">
        <v>46</v>
      </c>
    </row>
    <row r="151" spans="1:7" x14ac:dyDescent="0.3">
      <c r="B151" s="36" t="s">
        <v>11</v>
      </c>
      <c r="C151" s="60">
        <v>70</v>
      </c>
    </row>
    <row r="152" spans="1:7" x14ac:dyDescent="0.3">
      <c r="B152" s="36" t="s">
        <v>13</v>
      </c>
      <c r="C152" s="51" t="s">
        <v>37</v>
      </c>
      <c r="D152" s="41"/>
    </row>
    <row r="153" spans="1:7" ht="24" thickBot="1" x14ac:dyDescent="0.3">
      <c r="B153" s="42"/>
      <c r="C153" s="42"/>
    </row>
    <row r="154" spans="1:7" ht="48" thickBot="1" x14ac:dyDescent="0.3">
      <c r="A154" s="86" t="s">
        <v>17</v>
      </c>
      <c r="B154" s="87"/>
      <c r="C154" s="23" t="s">
        <v>19</v>
      </c>
      <c r="D154" s="88" t="s">
        <v>21</v>
      </c>
      <c r="E154" s="89"/>
      <c r="F154" s="2" t="s">
        <v>20</v>
      </c>
    </row>
    <row r="155" spans="1:7" ht="27" customHeight="1" thickBot="1" x14ac:dyDescent="0.3">
      <c r="A155" s="90" t="s">
        <v>27</v>
      </c>
      <c r="B155" s="91"/>
      <c r="C155" s="52">
        <v>310</v>
      </c>
      <c r="D155" s="61">
        <v>3.7</v>
      </c>
      <c r="E155" s="18" t="s">
        <v>23</v>
      </c>
      <c r="F155" s="26">
        <f t="shared" ref="F155:F162" si="3">C155*D155</f>
        <v>1147</v>
      </c>
      <c r="G155" s="112"/>
    </row>
    <row r="156" spans="1:7" ht="48.75" customHeight="1" x14ac:dyDescent="0.25">
      <c r="A156" s="113" t="s">
        <v>28</v>
      </c>
      <c r="B156" s="114"/>
      <c r="C156" s="48">
        <v>210</v>
      </c>
      <c r="D156" s="62">
        <v>1.06</v>
      </c>
      <c r="E156" s="19" t="s">
        <v>24</v>
      </c>
      <c r="F156" s="27">
        <f t="shared" si="3"/>
        <v>222.60000000000002</v>
      </c>
      <c r="G156" s="112"/>
    </row>
    <row r="157" spans="1:7" ht="47.25" customHeight="1" thickBot="1" x14ac:dyDescent="0.3">
      <c r="A157" s="94" t="s">
        <v>18</v>
      </c>
      <c r="B157" s="95"/>
      <c r="C157" s="49">
        <v>880</v>
      </c>
      <c r="D157" s="63">
        <v>1.06</v>
      </c>
      <c r="E157" s="20" t="s">
        <v>24</v>
      </c>
      <c r="F157" s="28">
        <f t="shared" si="3"/>
        <v>932.80000000000007</v>
      </c>
      <c r="G157" s="112"/>
    </row>
    <row r="158" spans="1:7" ht="70.5" customHeight="1" thickBot="1" x14ac:dyDescent="0.3">
      <c r="A158" s="115" t="s">
        <v>29</v>
      </c>
      <c r="B158" s="116"/>
      <c r="C158" s="53">
        <v>1620</v>
      </c>
      <c r="D158" s="64"/>
      <c r="E158" s="24" t="s">
        <v>23</v>
      </c>
      <c r="F158" s="29">
        <f t="shared" si="3"/>
        <v>0</v>
      </c>
      <c r="G158" s="112"/>
    </row>
    <row r="159" spans="1:7" ht="48" customHeight="1" x14ac:dyDescent="0.25">
      <c r="A159" s="113" t="s">
        <v>30</v>
      </c>
      <c r="B159" s="114"/>
      <c r="C159" s="69">
        <f>10500+12600</f>
        <v>23100</v>
      </c>
      <c r="D159" s="65">
        <v>3.7</v>
      </c>
      <c r="E159" s="19" t="s">
        <v>23</v>
      </c>
      <c r="F159" s="27">
        <f t="shared" si="3"/>
        <v>85470</v>
      </c>
      <c r="G159" s="112"/>
    </row>
    <row r="160" spans="1:7" ht="112.5" customHeight="1" x14ac:dyDescent="0.25">
      <c r="A160" s="92" t="s">
        <v>32</v>
      </c>
      <c r="B160" s="93"/>
      <c r="C160" s="54">
        <v>1000</v>
      </c>
      <c r="D160" s="66"/>
      <c r="E160" s="21" t="s">
        <v>23</v>
      </c>
      <c r="F160" s="30">
        <f t="shared" si="3"/>
        <v>0</v>
      </c>
      <c r="G160" s="112"/>
    </row>
    <row r="161" spans="1:7" ht="75" customHeight="1" x14ac:dyDescent="0.25">
      <c r="A161" s="92" t="s">
        <v>31</v>
      </c>
      <c r="B161" s="93"/>
      <c r="C161" s="55">
        <v>18872</v>
      </c>
      <c r="D161" s="67">
        <v>3.7</v>
      </c>
      <c r="E161" s="21" t="s">
        <v>23</v>
      </c>
      <c r="F161" s="30">
        <f t="shared" si="3"/>
        <v>69826.400000000009</v>
      </c>
      <c r="G161" s="112"/>
    </row>
    <row r="162" spans="1:7" ht="115.5" customHeight="1" x14ac:dyDescent="0.25">
      <c r="A162" s="92" t="s">
        <v>33</v>
      </c>
      <c r="B162" s="93"/>
      <c r="C162" s="55">
        <v>4600</v>
      </c>
      <c r="D162" s="67">
        <v>3.7</v>
      </c>
      <c r="E162" s="21" t="s">
        <v>23</v>
      </c>
      <c r="F162" s="30">
        <f t="shared" si="3"/>
        <v>17020</v>
      </c>
      <c r="G162" s="112"/>
    </row>
    <row r="163" spans="1:7" ht="93.75" customHeight="1" x14ac:dyDescent="0.25">
      <c r="A163" s="92" t="s">
        <v>34</v>
      </c>
      <c r="B163" s="93"/>
      <c r="C163" s="55">
        <v>944</v>
      </c>
      <c r="D163" s="67">
        <v>3.7</v>
      </c>
      <c r="E163" s="21" t="s">
        <v>23</v>
      </c>
      <c r="F163" s="30">
        <f>C163*D163</f>
        <v>3492.8</v>
      </c>
      <c r="G163" s="112"/>
    </row>
    <row r="164" spans="1:7" ht="73.5" customHeight="1" x14ac:dyDescent="0.25">
      <c r="A164" s="92" t="s">
        <v>35</v>
      </c>
      <c r="B164" s="93"/>
      <c r="C164" s="55">
        <v>4300</v>
      </c>
      <c r="D164" s="67">
        <v>3.7</v>
      </c>
      <c r="E164" s="21" t="s">
        <v>23</v>
      </c>
      <c r="F164" s="30">
        <f>C164*D164</f>
        <v>15910</v>
      </c>
      <c r="G164" s="112"/>
    </row>
    <row r="165" spans="1:7" ht="94.5" customHeight="1" thickBot="1" x14ac:dyDescent="0.3">
      <c r="A165" s="94" t="s">
        <v>36</v>
      </c>
      <c r="B165" s="95"/>
      <c r="C165" s="56">
        <v>3100</v>
      </c>
      <c r="D165" s="68">
        <v>37</v>
      </c>
      <c r="E165" s="20" t="s">
        <v>23</v>
      </c>
      <c r="F165" s="31">
        <f>C165*D165</f>
        <v>114700</v>
      </c>
      <c r="G165" s="112"/>
    </row>
    <row r="166" spans="1:7" x14ac:dyDescent="0.25">
      <c r="B166" s="3"/>
      <c r="C166" s="3"/>
      <c r="D166" s="4"/>
      <c r="E166" s="4"/>
      <c r="G166" s="43"/>
    </row>
    <row r="167" spans="1:7" ht="25.5" x14ac:dyDescent="0.25">
      <c r="B167" s="14" t="s">
        <v>14</v>
      </c>
      <c r="C167" s="6"/>
    </row>
    <row r="168" spans="1:7" ht="20.25" x14ac:dyDescent="0.25">
      <c r="B168" s="96" t="s">
        <v>6</v>
      </c>
      <c r="C168" s="71" t="s">
        <v>0</v>
      </c>
      <c r="D168" s="9">
        <f>IF(F155&gt;0, ROUND((F155+C148)/C148,2), 0)</f>
        <v>1.02</v>
      </c>
      <c r="E168" s="9"/>
      <c r="F168" s="10"/>
      <c r="G168" s="7"/>
    </row>
    <row r="169" spans="1:7" x14ac:dyDescent="0.25">
      <c r="B169" s="96"/>
      <c r="C169" s="71" t="s">
        <v>1</v>
      </c>
      <c r="D169" s="9">
        <f>IF(SUM(F156:F157)&gt;0,ROUND((F156+F157+C148)/C148,2),0)</f>
        <v>1.02</v>
      </c>
      <c r="E169" s="9"/>
      <c r="F169" s="11"/>
      <c r="G169" s="44"/>
    </row>
    <row r="170" spans="1:7" x14ac:dyDescent="0.25">
      <c r="B170" s="96"/>
      <c r="C170" s="71" t="s">
        <v>2</v>
      </c>
      <c r="D170" s="9">
        <f>IF(F158&gt;0,ROUND((F158+C148)/C148,2),0)</f>
        <v>0</v>
      </c>
      <c r="E170" s="12"/>
      <c r="F170" s="11"/>
    </row>
    <row r="171" spans="1:7" x14ac:dyDescent="0.25">
      <c r="B171" s="96"/>
      <c r="C171" s="13" t="s">
        <v>3</v>
      </c>
      <c r="D171" s="32">
        <f>IF(SUM(F159:F165)&gt;0,ROUND((SUM(F159:F165)+C148)/C148,2),0)</f>
        <v>7.33</v>
      </c>
      <c r="E171" s="10"/>
      <c r="F171" s="11"/>
    </row>
    <row r="172" spans="1:7" ht="25.5" x14ac:dyDescent="0.25">
      <c r="C172" s="33" t="s">
        <v>4</v>
      </c>
      <c r="D172" s="34">
        <f>SUM(D168:D171)-IF(VALUE(COUNTIF(D168:D171,"&gt;0"))=4,3,0)-IF(VALUE(COUNTIF(D168:D171,"&gt;0"))=3,2,0)-IF(VALUE(COUNTIF(D168:D171,"&gt;0"))=2,1,0)</f>
        <v>7.370000000000001</v>
      </c>
      <c r="E172" s="25"/>
    </row>
    <row r="173" spans="1:7" x14ac:dyDescent="0.25">
      <c r="D173" s="15"/>
    </row>
    <row r="174" spans="1:7" ht="25.5" x14ac:dyDescent="0.35">
      <c r="A174" s="22"/>
      <c r="B174" s="16" t="s">
        <v>22</v>
      </c>
      <c r="C174" s="97">
        <f>D172*C148</f>
        <v>356884.06930000003</v>
      </c>
      <c r="D174" s="97"/>
    </row>
    <row r="175" spans="1:7" ht="20.25" x14ac:dyDescent="0.3">
      <c r="B175" s="17" t="s">
        <v>8</v>
      </c>
      <c r="C175" s="98">
        <f>C174/C147</f>
        <v>650.06205701275053</v>
      </c>
      <c r="D175" s="98"/>
      <c r="F175" s="7"/>
      <c r="G175" s="45"/>
    </row>
    <row r="177" spans="1:7" ht="23.25" hidden="1" customHeight="1" x14ac:dyDescent="0.25"/>
    <row r="178" spans="1:7" ht="23.25" hidden="1" customHeight="1" x14ac:dyDescent="0.25"/>
    <row r="179" spans="1:7" ht="23.25" hidden="1" customHeight="1" x14ac:dyDescent="0.25"/>
    <row r="180" spans="1:7" ht="23.25" hidden="1" customHeight="1" x14ac:dyDescent="0.25"/>
    <row r="181" spans="1:7" ht="23.25" hidden="1" customHeight="1" x14ac:dyDescent="0.25"/>
    <row r="182" spans="1:7" ht="23.25" hidden="1" customHeight="1" x14ac:dyDescent="0.25"/>
    <row r="183" spans="1:7" ht="23.25" hidden="1" customHeight="1" x14ac:dyDescent="0.25"/>
    <row r="184" spans="1:7" ht="23.25" hidden="1" customHeight="1" x14ac:dyDescent="0.25"/>
    <row r="185" spans="1:7" ht="60.75" x14ac:dyDescent="0.8">
      <c r="A185" s="103" t="s">
        <v>76</v>
      </c>
      <c r="B185" s="103"/>
      <c r="C185" s="103"/>
      <c r="D185" s="103"/>
      <c r="E185" s="103"/>
      <c r="F185" s="103"/>
      <c r="G185" s="103"/>
    </row>
    <row r="186" spans="1:7" x14ac:dyDescent="0.25">
      <c r="A186" s="104" t="s">
        <v>26</v>
      </c>
      <c r="B186" s="104"/>
      <c r="C186" s="104"/>
      <c r="D186" s="104"/>
      <c r="E186" s="104"/>
      <c r="F186" s="104"/>
    </row>
    <row r="187" spans="1:7" x14ac:dyDescent="0.25">
      <c r="B187" s="70"/>
      <c r="F187" s="7"/>
    </row>
    <row r="188" spans="1:7" ht="25.5" x14ac:dyDescent="0.25">
      <c r="B188" s="14" t="s">
        <v>5</v>
      </c>
      <c r="C188" s="6"/>
    </row>
    <row r="189" spans="1:7" ht="20.25" customHeight="1" x14ac:dyDescent="0.25">
      <c r="A189" s="10"/>
      <c r="B189" s="105" t="s">
        <v>15</v>
      </c>
      <c r="C189" s="108" t="s">
        <v>38</v>
      </c>
      <c r="D189" s="109"/>
      <c r="E189" s="109"/>
      <c r="F189" s="110"/>
      <c r="G189" s="40"/>
    </row>
    <row r="190" spans="1:7" ht="20.25" customHeight="1" x14ac:dyDescent="0.25">
      <c r="A190" s="10"/>
      <c r="B190" s="106"/>
      <c r="C190" s="111" t="s">
        <v>40</v>
      </c>
      <c r="D190" s="111"/>
      <c r="E190" s="111"/>
      <c r="F190" s="111"/>
      <c r="G190" s="40"/>
    </row>
    <row r="191" spans="1:7" ht="20.25" customHeight="1" x14ac:dyDescent="0.25">
      <c r="A191" s="10"/>
      <c r="B191" s="107"/>
      <c r="C191" s="111" t="s">
        <v>65</v>
      </c>
      <c r="D191" s="111"/>
      <c r="E191" s="111"/>
      <c r="F191" s="111"/>
      <c r="G191" s="40"/>
    </row>
    <row r="192" spans="1:7" x14ac:dyDescent="0.25">
      <c r="B192" s="35" t="s">
        <v>12</v>
      </c>
      <c r="C192" s="57">
        <v>3</v>
      </c>
      <c r="D192" s="46"/>
      <c r="E192" s="10"/>
    </row>
    <row r="193" spans="1:7" x14ac:dyDescent="0.25">
      <c r="B193" s="1" t="s">
        <v>9</v>
      </c>
      <c r="C193" s="58">
        <v>510</v>
      </c>
      <c r="D193" s="99" t="s">
        <v>16</v>
      </c>
      <c r="E193" s="100"/>
      <c r="F193" s="82">
        <f>C194/C193</f>
        <v>100.97011764705883</v>
      </c>
    </row>
    <row r="194" spans="1:7" x14ac:dyDescent="0.25">
      <c r="B194" s="1" t="s">
        <v>10</v>
      </c>
      <c r="C194" s="59">
        <v>51494.76</v>
      </c>
      <c r="D194" s="101"/>
      <c r="E194" s="102"/>
      <c r="F194" s="83"/>
    </row>
    <row r="195" spans="1:7" x14ac:dyDescent="0.25">
      <c r="B195" s="37"/>
      <c r="C195" s="38"/>
      <c r="D195" s="47"/>
    </row>
    <row r="196" spans="1:7" x14ac:dyDescent="0.3">
      <c r="B196" s="36" t="s">
        <v>7</v>
      </c>
      <c r="C196" s="60" t="s">
        <v>43</v>
      </c>
    </row>
    <row r="197" spans="1:7" x14ac:dyDescent="0.3">
      <c r="B197" s="36" t="s">
        <v>11</v>
      </c>
      <c r="C197" s="60">
        <v>70</v>
      </c>
    </row>
    <row r="198" spans="1:7" x14ac:dyDescent="0.3">
      <c r="B198" s="36" t="s">
        <v>13</v>
      </c>
      <c r="C198" s="51" t="s">
        <v>25</v>
      </c>
      <c r="D198" s="41"/>
    </row>
    <row r="199" spans="1:7" ht="24" thickBot="1" x14ac:dyDescent="0.3">
      <c r="B199" s="42"/>
      <c r="C199" s="42"/>
    </row>
    <row r="200" spans="1:7" ht="48" thickBot="1" x14ac:dyDescent="0.3">
      <c r="A200" s="86" t="s">
        <v>17</v>
      </c>
      <c r="B200" s="87"/>
      <c r="C200" s="23" t="s">
        <v>19</v>
      </c>
      <c r="D200" s="88" t="s">
        <v>21</v>
      </c>
      <c r="E200" s="89"/>
      <c r="F200" s="2" t="s">
        <v>20</v>
      </c>
    </row>
    <row r="201" spans="1:7" ht="24" thickBot="1" x14ac:dyDescent="0.3">
      <c r="A201" s="90" t="s">
        <v>27</v>
      </c>
      <c r="B201" s="91"/>
      <c r="C201" s="52">
        <v>310</v>
      </c>
      <c r="D201" s="61">
        <v>3</v>
      </c>
      <c r="E201" s="18" t="s">
        <v>23</v>
      </c>
      <c r="F201" s="26">
        <f t="shared" ref="F201:F209" si="4">C201*D201</f>
        <v>930</v>
      </c>
      <c r="G201" s="112"/>
    </row>
    <row r="202" spans="1:7" ht="53.25" customHeight="1" x14ac:dyDescent="0.25">
      <c r="A202" s="113" t="s">
        <v>28</v>
      </c>
      <c r="B202" s="114"/>
      <c r="C202" s="48">
        <v>210</v>
      </c>
      <c r="D202" s="62">
        <v>0.99</v>
      </c>
      <c r="E202" s="19" t="s">
        <v>24</v>
      </c>
      <c r="F202" s="27">
        <f t="shared" si="4"/>
        <v>207.9</v>
      </c>
      <c r="G202" s="112"/>
    </row>
    <row r="203" spans="1:7" ht="49.5" customHeight="1" thickBot="1" x14ac:dyDescent="0.3">
      <c r="A203" s="94" t="s">
        <v>18</v>
      </c>
      <c r="B203" s="95"/>
      <c r="C203" s="49">
        <v>880</v>
      </c>
      <c r="D203" s="63">
        <v>0.99</v>
      </c>
      <c r="E203" s="20" t="s">
        <v>24</v>
      </c>
      <c r="F203" s="28">
        <f t="shared" si="4"/>
        <v>871.2</v>
      </c>
      <c r="G203" s="112"/>
    </row>
    <row r="204" spans="1:7" ht="73.5" customHeight="1" thickBot="1" x14ac:dyDescent="0.3">
      <c r="A204" s="115" t="s">
        <v>29</v>
      </c>
      <c r="B204" s="116"/>
      <c r="C204" s="53">
        <v>1620</v>
      </c>
      <c r="D204" s="64"/>
      <c r="E204" s="24" t="s">
        <v>23</v>
      </c>
      <c r="F204" s="29">
        <f t="shared" si="4"/>
        <v>0</v>
      </c>
      <c r="G204" s="112"/>
    </row>
    <row r="205" spans="1:7" ht="52.5" customHeight="1" x14ac:dyDescent="0.25">
      <c r="A205" s="113" t="s">
        <v>30</v>
      </c>
      <c r="B205" s="114"/>
      <c r="C205" s="69">
        <f>10500+12600</f>
        <v>23100</v>
      </c>
      <c r="D205" s="65">
        <v>3</v>
      </c>
      <c r="E205" s="19" t="s">
        <v>23</v>
      </c>
      <c r="F205" s="27">
        <f t="shared" si="4"/>
        <v>69300</v>
      </c>
      <c r="G205" s="112"/>
    </row>
    <row r="206" spans="1:7" ht="118.5" customHeight="1" x14ac:dyDescent="0.25">
      <c r="A206" s="92" t="s">
        <v>32</v>
      </c>
      <c r="B206" s="93"/>
      <c r="C206" s="54">
        <v>1000</v>
      </c>
      <c r="D206" s="66"/>
      <c r="E206" s="21" t="s">
        <v>23</v>
      </c>
      <c r="F206" s="30">
        <f t="shared" si="4"/>
        <v>0</v>
      </c>
      <c r="G206" s="112"/>
    </row>
    <row r="207" spans="1:7" ht="68.25" customHeight="1" x14ac:dyDescent="0.25">
      <c r="A207" s="92" t="s">
        <v>31</v>
      </c>
      <c r="B207" s="93"/>
      <c r="C207" s="55">
        <v>18872</v>
      </c>
      <c r="D207" s="67">
        <v>3</v>
      </c>
      <c r="E207" s="21" t="s">
        <v>23</v>
      </c>
      <c r="F207" s="30">
        <f t="shared" si="4"/>
        <v>56616</v>
      </c>
      <c r="G207" s="112"/>
    </row>
    <row r="208" spans="1:7" ht="118.5" customHeight="1" x14ac:dyDescent="0.25">
      <c r="A208" s="92" t="s">
        <v>33</v>
      </c>
      <c r="B208" s="93"/>
      <c r="C208" s="55">
        <v>4600</v>
      </c>
      <c r="D208" s="67">
        <v>3</v>
      </c>
      <c r="E208" s="21" t="s">
        <v>23</v>
      </c>
      <c r="F208" s="30">
        <f t="shared" si="4"/>
        <v>13800</v>
      </c>
      <c r="G208" s="112"/>
    </row>
    <row r="209" spans="1:7" ht="96.75" customHeight="1" x14ac:dyDescent="0.25">
      <c r="A209" s="92" t="s">
        <v>34</v>
      </c>
      <c r="B209" s="93"/>
      <c r="C209" s="55">
        <v>944</v>
      </c>
      <c r="D209" s="67">
        <v>3</v>
      </c>
      <c r="E209" s="21"/>
      <c r="F209" s="30">
        <f t="shared" si="4"/>
        <v>2832</v>
      </c>
      <c r="G209" s="112"/>
    </row>
    <row r="210" spans="1:7" ht="81.75" customHeight="1" x14ac:dyDescent="0.25">
      <c r="A210" s="92" t="s">
        <v>35</v>
      </c>
      <c r="B210" s="93"/>
      <c r="C210" s="55">
        <v>4300</v>
      </c>
      <c r="D210" s="67">
        <v>3</v>
      </c>
      <c r="E210" s="21" t="s">
        <v>23</v>
      </c>
      <c r="F210" s="30">
        <f>C210*D210</f>
        <v>12900</v>
      </c>
      <c r="G210" s="112"/>
    </row>
    <row r="211" spans="1:7" ht="96.75" customHeight="1" thickBot="1" x14ac:dyDescent="0.3">
      <c r="A211" s="94" t="s">
        <v>36</v>
      </c>
      <c r="B211" s="95"/>
      <c r="C211" s="56">
        <v>3100</v>
      </c>
      <c r="D211" s="68">
        <v>30</v>
      </c>
      <c r="E211" s="20" t="s">
        <v>23</v>
      </c>
      <c r="F211" s="31">
        <f>C211*D211</f>
        <v>93000</v>
      </c>
      <c r="G211" s="112"/>
    </row>
    <row r="212" spans="1:7" x14ac:dyDescent="0.25">
      <c r="B212" s="3"/>
      <c r="C212" s="3"/>
      <c r="D212" s="4"/>
      <c r="E212" s="4"/>
      <c r="G212" s="43"/>
    </row>
    <row r="213" spans="1:7" ht="25.5" x14ac:dyDescent="0.25">
      <c r="B213" s="14" t="s">
        <v>14</v>
      </c>
      <c r="C213" s="6"/>
    </row>
    <row r="214" spans="1:7" ht="20.25" x14ac:dyDescent="0.25">
      <c r="B214" s="96" t="s">
        <v>6</v>
      </c>
      <c r="C214" s="71" t="s">
        <v>0</v>
      </c>
      <c r="D214" s="9">
        <f>IF(F201&gt;0, ROUND((F201+C194)/C194,2), 0)</f>
        <v>1.02</v>
      </c>
      <c r="E214" s="9"/>
      <c r="F214" s="10"/>
      <c r="G214" s="7"/>
    </row>
    <row r="215" spans="1:7" x14ac:dyDescent="0.25">
      <c r="B215" s="96"/>
      <c r="C215" s="71" t="s">
        <v>1</v>
      </c>
      <c r="D215" s="9">
        <f>IF(SUM(F202:F203)&gt;0,ROUND((F202+F203+C194)/C194,2),0)</f>
        <v>1.02</v>
      </c>
      <c r="E215" s="9"/>
      <c r="F215" s="11"/>
      <c r="G215" s="44"/>
    </row>
    <row r="216" spans="1:7" x14ac:dyDescent="0.25">
      <c r="B216" s="96"/>
      <c r="C216" s="71" t="s">
        <v>2</v>
      </c>
      <c r="D216" s="9">
        <f>IF(F204&gt;0,ROUND((F204+C194)/C194,2),0)</f>
        <v>0</v>
      </c>
      <c r="E216" s="12"/>
      <c r="F216" s="11"/>
    </row>
    <row r="217" spans="1:7" x14ac:dyDescent="0.25">
      <c r="B217" s="96"/>
      <c r="C217" s="13" t="s">
        <v>3</v>
      </c>
      <c r="D217" s="32">
        <f>IF(SUM(F205:F211)&gt;0,ROUND((SUM(F205:F211)+C194)/C194,2),0)</f>
        <v>5.82</v>
      </c>
      <c r="E217" s="10"/>
      <c r="F217" s="11"/>
    </row>
    <row r="218" spans="1:7" ht="25.5" x14ac:dyDescent="0.25">
      <c r="C218" s="33" t="s">
        <v>4</v>
      </c>
      <c r="D218" s="34">
        <f>SUM(D214:D217)-IF(VALUE(COUNTIF(D214:D217,"&gt;0"))=4,3,0)-IF(VALUE(COUNTIF(D214:D217,"&gt;0"))=3,2,0)-IF(VALUE(COUNTIF(D214:D217,"&gt;0"))=2,1,0)</f>
        <v>5.86</v>
      </c>
      <c r="E218" s="25"/>
    </row>
    <row r="219" spans="1:7" x14ac:dyDescent="0.25">
      <c r="D219" s="15"/>
    </row>
    <row r="220" spans="1:7" ht="25.5" x14ac:dyDescent="0.35">
      <c r="A220" s="22"/>
      <c r="B220" s="16" t="s">
        <v>22</v>
      </c>
      <c r="C220" s="97">
        <f>D218*C194</f>
        <v>301759.29360000003</v>
      </c>
      <c r="D220" s="97"/>
    </row>
    <row r="221" spans="1:7" ht="20.25" x14ac:dyDescent="0.3">
      <c r="B221" s="17" t="s">
        <v>8</v>
      </c>
      <c r="C221" s="98">
        <f>C220/C193</f>
        <v>591.68488941176474</v>
      </c>
      <c r="D221" s="98"/>
      <c r="F221" s="7"/>
      <c r="G221" s="45"/>
    </row>
    <row r="222" spans="1:7" ht="23.25" hidden="1" customHeight="1" x14ac:dyDescent="0.25"/>
    <row r="223" spans="1:7" ht="23.25" hidden="1" customHeight="1" x14ac:dyDescent="0.25"/>
    <row r="224" spans="1:7" ht="23.25" hidden="1" customHeight="1" x14ac:dyDescent="0.25"/>
    <row r="225" spans="1:7" ht="23.25" hidden="1" customHeight="1" x14ac:dyDescent="0.25"/>
    <row r="226" spans="1:7" ht="23.25" hidden="1" customHeight="1" x14ac:dyDescent="0.25"/>
    <row r="227" spans="1:7" ht="23.25" hidden="1" customHeight="1" x14ac:dyDescent="0.25"/>
    <row r="228" spans="1:7" ht="23.25" hidden="1" customHeight="1" x14ac:dyDescent="0.25"/>
    <row r="229" spans="1:7" ht="23.25" hidden="1" customHeight="1" x14ac:dyDescent="0.25"/>
    <row r="230" spans="1:7" ht="23.25" hidden="1" customHeight="1" x14ac:dyDescent="0.25"/>
    <row r="231" spans="1:7" ht="60.75" x14ac:dyDescent="0.8">
      <c r="A231" s="103" t="s">
        <v>77</v>
      </c>
      <c r="B231" s="103"/>
      <c r="C231" s="103"/>
      <c r="D231" s="103"/>
      <c r="E231" s="103"/>
      <c r="F231" s="103"/>
      <c r="G231" s="103"/>
    </row>
    <row r="232" spans="1:7" x14ac:dyDescent="0.25">
      <c r="A232" s="104" t="s">
        <v>26</v>
      </c>
      <c r="B232" s="104"/>
      <c r="C232" s="104"/>
      <c r="D232" s="104"/>
      <c r="E232" s="104"/>
      <c r="F232" s="104"/>
    </row>
    <row r="233" spans="1:7" x14ac:dyDescent="0.25">
      <c r="B233" s="70"/>
      <c r="F233" s="7"/>
    </row>
    <row r="234" spans="1:7" ht="25.5" x14ac:dyDescent="0.25">
      <c r="B234" s="14" t="s">
        <v>5</v>
      </c>
      <c r="C234" s="6"/>
    </row>
    <row r="235" spans="1:7" ht="20.25" customHeight="1" x14ac:dyDescent="0.25">
      <c r="A235" s="10"/>
      <c r="B235" s="105" t="s">
        <v>15</v>
      </c>
      <c r="C235" s="108" t="s">
        <v>38</v>
      </c>
      <c r="D235" s="109"/>
      <c r="E235" s="109"/>
      <c r="F235" s="110"/>
      <c r="G235" s="40"/>
    </row>
    <row r="236" spans="1:7" ht="20.25" customHeight="1" x14ac:dyDescent="0.25">
      <c r="A236" s="10"/>
      <c r="B236" s="106"/>
      <c r="C236" s="111" t="s">
        <v>40</v>
      </c>
      <c r="D236" s="111"/>
      <c r="E236" s="111"/>
      <c r="F236" s="111"/>
      <c r="G236" s="40"/>
    </row>
    <row r="237" spans="1:7" ht="20.25" customHeight="1" x14ac:dyDescent="0.25">
      <c r="A237" s="10"/>
      <c r="B237" s="107"/>
      <c r="C237" s="111" t="s">
        <v>44</v>
      </c>
      <c r="D237" s="111"/>
      <c r="E237" s="111"/>
      <c r="F237" s="111"/>
      <c r="G237" s="40"/>
    </row>
    <row r="238" spans="1:7" x14ac:dyDescent="0.25">
      <c r="B238" s="35" t="s">
        <v>12</v>
      </c>
      <c r="C238" s="57">
        <v>2.7</v>
      </c>
      <c r="D238" s="46"/>
      <c r="E238" s="10"/>
    </row>
    <row r="239" spans="1:7" x14ac:dyDescent="0.25">
      <c r="B239" s="1" t="s">
        <v>9</v>
      </c>
      <c r="C239" s="58">
        <v>400</v>
      </c>
      <c r="D239" s="99" t="s">
        <v>16</v>
      </c>
      <c r="E239" s="100"/>
      <c r="F239" s="82">
        <f>C240/C239</f>
        <v>100.19850000000001</v>
      </c>
    </row>
    <row r="240" spans="1:7" x14ac:dyDescent="0.25">
      <c r="B240" s="1" t="s">
        <v>10</v>
      </c>
      <c r="C240" s="59">
        <v>40079.4</v>
      </c>
      <c r="D240" s="101"/>
      <c r="E240" s="102"/>
      <c r="F240" s="83"/>
    </row>
    <row r="241" spans="1:7" x14ac:dyDescent="0.25">
      <c r="B241" s="37"/>
      <c r="C241" s="38"/>
      <c r="D241" s="47"/>
    </row>
    <row r="242" spans="1:7" x14ac:dyDescent="0.3">
      <c r="B242" s="36" t="s">
        <v>7</v>
      </c>
      <c r="C242" s="60" t="s">
        <v>47</v>
      </c>
    </row>
    <row r="243" spans="1:7" x14ac:dyDescent="0.3">
      <c r="B243" s="36" t="s">
        <v>11</v>
      </c>
      <c r="C243" s="60">
        <v>70</v>
      </c>
    </row>
    <row r="244" spans="1:7" x14ac:dyDescent="0.3">
      <c r="B244" s="36" t="s">
        <v>13</v>
      </c>
      <c r="C244" s="51" t="s">
        <v>37</v>
      </c>
      <c r="D244" s="41"/>
    </row>
    <row r="245" spans="1:7" ht="24" thickBot="1" x14ac:dyDescent="0.3">
      <c r="B245" s="42"/>
      <c r="C245" s="42"/>
    </row>
    <row r="246" spans="1:7" ht="48" thickBot="1" x14ac:dyDescent="0.3">
      <c r="A246" s="86" t="s">
        <v>17</v>
      </c>
      <c r="B246" s="87"/>
      <c r="C246" s="23" t="s">
        <v>19</v>
      </c>
      <c r="D246" s="88" t="s">
        <v>21</v>
      </c>
      <c r="E246" s="89"/>
      <c r="F246" s="2" t="s">
        <v>20</v>
      </c>
    </row>
    <row r="247" spans="1:7" ht="27" customHeight="1" thickBot="1" x14ac:dyDescent="0.3">
      <c r="A247" s="90" t="s">
        <v>27</v>
      </c>
      <c r="B247" s="91"/>
      <c r="C247" s="52">
        <v>310</v>
      </c>
      <c r="D247" s="61">
        <v>2.7</v>
      </c>
      <c r="E247" s="18" t="s">
        <v>23</v>
      </c>
      <c r="F247" s="26">
        <f t="shared" ref="F247:F254" si="5">C247*D247</f>
        <v>837</v>
      </c>
      <c r="G247" s="112"/>
    </row>
    <row r="248" spans="1:7" ht="48.75" customHeight="1" x14ac:dyDescent="0.25">
      <c r="A248" s="113" t="s">
        <v>28</v>
      </c>
      <c r="B248" s="114"/>
      <c r="C248" s="48">
        <v>210</v>
      </c>
      <c r="D248" s="62">
        <v>0.9</v>
      </c>
      <c r="E248" s="19" t="s">
        <v>24</v>
      </c>
      <c r="F248" s="27">
        <f t="shared" si="5"/>
        <v>189</v>
      </c>
      <c r="G248" s="112"/>
    </row>
    <row r="249" spans="1:7" ht="47.25" customHeight="1" thickBot="1" x14ac:dyDescent="0.3">
      <c r="A249" s="94" t="s">
        <v>18</v>
      </c>
      <c r="B249" s="95"/>
      <c r="C249" s="49">
        <v>880</v>
      </c>
      <c r="D249" s="63">
        <v>0.9</v>
      </c>
      <c r="E249" s="20" t="s">
        <v>24</v>
      </c>
      <c r="F249" s="28">
        <f t="shared" si="5"/>
        <v>792</v>
      </c>
      <c r="G249" s="112"/>
    </row>
    <row r="250" spans="1:7" ht="70.5" customHeight="1" thickBot="1" x14ac:dyDescent="0.3">
      <c r="A250" s="115" t="s">
        <v>29</v>
      </c>
      <c r="B250" s="116"/>
      <c r="C250" s="53">
        <v>1620</v>
      </c>
      <c r="D250" s="64"/>
      <c r="E250" s="24" t="s">
        <v>23</v>
      </c>
      <c r="F250" s="29">
        <f t="shared" si="5"/>
        <v>0</v>
      </c>
      <c r="G250" s="112"/>
    </row>
    <row r="251" spans="1:7" ht="48" customHeight="1" x14ac:dyDescent="0.25">
      <c r="A251" s="113" t="s">
        <v>30</v>
      </c>
      <c r="B251" s="114"/>
      <c r="C251" s="69">
        <f>10500+12600</f>
        <v>23100</v>
      </c>
      <c r="D251" s="65">
        <v>2.7</v>
      </c>
      <c r="E251" s="19" t="s">
        <v>23</v>
      </c>
      <c r="F251" s="27">
        <f t="shared" si="5"/>
        <v>62370.000000000007</v>
      </c>
      <c r="G251" s="112"/>
    </row>
    <row r="252" spans="1:7" ht="112.5" customHeight="1" x14ac:dyDescent="0.25">
      <c r="A252" s="92" t="s">
        <v>32</v>
      </c>
      <c r="B252" s="93"/>
      <c r="C252" s="54">
        <v>1000</v>
      </c>
      <c r="D252" s="66">
        <v>2.7</v>
      </c>
      <c r="E252" s="21" t="s">
        <v>23</v>
      </c>
      <c r="F252" s="30">
        <f t="shared" si="5"/>
        <v>2700</v>
      </c>
      <c r="G252" s="112"/>
    </row>
    <row r="253" spans="1:7" ht="75" customHeight="1" x14ac:dyDescent="0.25">
      <c r="A253" s="92" t="s">
        <v>31</v>
      </c>
      <c r="B253" s="93"/>
      <c r="C253" s="55">
        <v>18872</v>
      </c>
      <c r="D253" s="67">
        <v>2.7</v>
      </c>
      <c r="E253" s="21" t="s">
        <v>23</v>
      </c>
      <c r="F253" s="30">
        <f t="shared" si="5"/>
        <v>50954.400000000001</v>
      </c>
      <c r="G253" s="112"/>
    </row>
    <row r="254" spans="1:7" ht="115.5" customHeight="1" x14ac:dyDescent="0.25">
      <c r="A254" s="92" t="s">
        <v>33</v>
      </c>
      <c r="B254" s="93"/>
      <c r="C254" s="55">
        <v>4600</v>
      </c>
      <c r="D254" s="67">
        <v>2.7</v>
      </c>
      <c r="E254" s="21" t="s">
        <v>23</v>
      </c>
      <c r="F254" s="30">
        <f t="shared" si="5"/>
        <v>12420</v>
      </c>
      <c r="G254" s="112"/>
    </row>
    <row r="255" spans="1:7" ht="93.75" customHeight="1" x14ac:dyDescent="0.25">
      <c r="A255" s="92" t="s">
        <v>34</v>
      </c>
      <c r="B255" s="93"/>
      <c r="C255" s="55">
        <v>944</v>
      </c>
      <c r="D255" s="67">
        <v>2.7</v>
      </c>
      <c r="E255" s="21" t="s">
        <v>23</v>
      </c>
      <c r="F255" s="30">
        <f>C255*D255</f>
        <v>2548.8000000000002</v>
      </c>
      <c r="G255" s="112"/>
    </row>
    <row r="256" spans="1:7" ht="73.5" customHeight="1" x14ac:dyDescent="0.25">
      <c r="A256" s="92" t="s">
        <v>35</v>
      </c>
      <c r="B256" s="93"/>
      <c r="C256" s="55">
        <v>4300</v>
      </c>
      <c r="D256" s="67">
        <v>2.7</v>
      </c>
      <c r="E256" s="21" t="s">
        <v>23</v>
      </c>
      <c r="F256" s="30">
        <f>C256*D256</f>
        <v>11610</v>
      </c>
      <c r="G256" s="112"/>
    </row>
    <row r="257" spans="1:7" ht="94.5" customHeight="1" thickBot="1" x14ac:dyDescent="0.3">
      <c r="A257" s="94" t="s">
        <v>36</v>
      </c>
      <c r="B257" s="95"/>
      <c r="C257" s="56">
        <v>3100</v>
      </c>
      <c r="D257" s="68">
        <v>27</v>
      </c>
      <c r="E257" s="20" t="s">
        <v>23</v>
      </c>
      <c r="F257" s="31">
        <f>C257*D257</f>
        <v>83700</v>
      </c>
      <c r="G257" s="112"/>
    </row>
    <row r="258" spans="1:7" x14ac:dyDescent="0.25">
      <c r="B258" s="3"/>
      <c r="C258" s="3"/>
      <c r="D258" s="4"/>
      <c r="E258" s="4"/>
      <c r="G258" s="43"/>
    </row>
    <row r="259" spans="1:7" ht="25.5" x14ac:dyDescent="0.25">
      <c r="B259" s="14" t="s">
        <v>14</v>
      </c>
      <c r="C259" s="6"/>
    </row>
    <row r="260" spans="1:7" ht="20.25" x14ac:dyDescent="0.25">
      <c r="B260" s="96" t="s">
        <v>6</v>
      </c>
      <c r="C260" s="71" t="s">
        <v>0</v>
      </c>
      <c r="D260" s="9">
        <f>IF(F247&gt;0, ROUND((F247+C240)/C240,2), 0)</f>
        <v>1.02</v>
      </c>
      <c r="E260" s="9"/>
      <c r="F260" s="10"/>
      <c r="G260" s="7"/>
    </row>
    <row r="261" spans="1:7" x14ac:dyDescent="0.25">
      <c r="B261" s="96"/>
      <c r="C261" s="71" t="s">
        <v>1</v>
      </c>
      <c r="D261" s="9">
        <f>IF(SUM(F248:F249)&gt;0,ROUND((F248+F249+C240)/C240,2),0)</f>
        <v>1.02</v>
      </c>
      <c r="E261" s="9"/>
      <c r="F261" s="11"/>
      <c r="G261" s="44"/>
    </row>
    <row r="262" spans="1:7" x14ac:dyDescent="0.25">
      <c r="B262" s="96"/>
      <c r="C262" s="71" t="s">
        <v>2</v>
      </c>
      <c r="D262" s="9">
        <f>IF(F250&gt;0,ROUND((F250+C240)/C240,2),0)</f>
        <v>0</v>
      </c>
      <c r="E262" s="12"/>
      <c r="F262" s="11"/>
    </row>
    <row r="263" spans="1:7" x14ac:dyDescent="0.25">
      <c r="B263" s="96"/>
      <c r="C263" s="13" t="s">
        <v>3</v>
      </c>
      <c r="D263" s="32">
        <f>IF(SUM(F251:F257)&gt;0,ROUND((SUM(F251:F257)+C240)/C240,2),0)</f>
        <v>6.65</v>
      </c>
      <c r="E263" s="10"/>
      <c r="F263" s="11"/>
    </row>
    <row r="264" spans="1:7" ht="25.5" x14ac:dyDescent="0.25">
      <c r="C264" s="33" t="s">
        <v>4</v>
      </c>
      <c r="D264" s="34">
        <f>SUM(D260:D263)-IF(VALUE(COUNTIF(D260:D263,"&gt;0"))=4,3,0)-IF(VALUE(COUNTIF(D260:D263,"&gt;0"))=3,2,0)-IF(VALUE(COUNTIF(D260:D263,"&gt;0"))=2,1,0)</f>
        <v>6.6900000000000013</v>
      </c>
      <c r="E264" s="25"/>
    </row>
    <row r="265" spans="1:7" x14ac:dyDescent="0.25">
      <c r="D265" s="15"/>
    </row>
    <row r="266" spans="1:7" ht="25.5" x14ac:dyDescent="0.35">
      <c r="A266" s="22"/>
      <c r="B266" s="16" t="s">
        <v>22</v>
      </c>
      <c r="C266" s="97">
        <f>D264*C240</f>
        <v>268131.18600000005</v>
      </c>
      <c r="D266" s="97"/>
    </row>
    <row r="267" spans="1:7" ht="20.25" x14ac:dyDescent="0.3">
      <c r="B267" s="17" t="s">
        <v>8</v>
      </c>
      <c r="C267" s="98">
        <f>C266/C239</f>
        <v>670.32796500000006</v>
      </c>
      <c r="D267" s="98"/>
      <c r="F267" s="7"/>
      <c r="G267" s="45"/>
    </row>
    <row r="269" spans="1:7" ht="23.25" hidden="1" customHeight="1" x14ac:dyDescent="0.25"/>
    <row r="270" spans="1:7" ht="23.25" hidden="1" customHeight="1" x14ac:dyDescent="0.25"/>
    <row r="271" spans="1:7" ht="23.25" hidden="1" customHeight="1" x14ac:dyDescent="0.25"/>
    <row r="272" spans="1:7" ht="23.25" hidden="1" customHeight="1" x14ac:dyDescent="0.25"/>
    <row r="273" spans="1:7" ht="23.25" hidden="1" customHeight="1" x14ac:dyDescent="0.25"/>
    <row r="274" spans="1:7" ht="23.25" hidden="1" customHeight="1" x14ac:dyDescent="0.25"/>
    <row r="275" spans="1:7" ht="23.25" hidden="1" customHeight="1" x14ac:dyDescent="0.25"/>
    <row r="276" spans="1:7" ht="23.25" hidden="1" customHeight="1" x14ac:dyDescent="0.25"/>
    <row r="277" spans="1:7" ht="60.75" x14ac:dyDescent="0.8">
      <c r="A277" s="103" t="s">
        <v>78</v>
      </c>
      <c r="B277" s="103"/>
      <c r="C277" s="103"/>
      <c r="D277" s="103"/>
      <c r="E277" s="103"/>
      <c r="F277" s="103"/>
      <c r="G277" s="103"/>
    </row>
    <row r="278" spans="1:7" x14ac:dyDescent="0.25">
      <c r="A278" s="104" t="s">
        <v>26</v>
      </c>
      <c r="B278" s="104"/>
      <c r="C278" s="104"/>
      <c r="D278" s="104"/>
      <c r="E278" s="104"/>
      <c r="F278" s="104"/>
    </row>
    <row r="279" spans="1:7" x14ac:dyDescent="0.25">
      <c r="B279" s="70"/>
      <c r="F279" s="7"/>
    </row>
    <row r="280" spans="1:7" ht="25.5" x14ac:dyDescent="0.25">
      <c r="B280" s="14" t="s">
        <v>5</v>
      </c>
      <c r="C280" s="6"/>
    </row>
    <row r="281" spans="1:7" ht="20.25" customHeight="1" x14ac:dyDescent="0.25">
      <c r="A281" s="10"/>
      <c r="B281" s="105" t="s">
        <v>15</v>
      </c>
      <c r="C281" s="108" t="s">
        <v>38</v>
      </c>
      <c r="D281" s="109"/>
      <c r="E281" s="109"/>
      <c r="F281" s="110"/>
      <c r="G281" s="40"/>
    </row>
    <row r="282" spans="1:7" ht="20.25" customHeight="1" x14ac:dyDescent="0.25">
      <c r="A282" s="10"/>
      <c r="B282" s="106"/>
      <c r="C282" s="111" t="s">
        <v>40</v>
      </c>
      <c r="D282" s="111"/>
      <c r="E282" s="111"/>
      <c r="F282" s="111"/>
      <c r="G282" s="40"/>
    </row>
    <row r="283" spans="1:7" ht="20.25" customHeight="1" x14ac:dyDescent="0.25">
      <c r="A283" s="10"/>
      <c r="B283" s="107"/>
      <c r="C283" s="111" t="s">
        <v>48</v>
      </c>
      <c r="D283" s="111"/>
      <c r="E283" s="111"/>
      <c r="F283" s="111"/>
      <c r="G283" s="40"/>
    </row>
    <row r="284" spans="1:7" x14ac:dyDescent="0.25">
      <c r="B284" s="35" t="s">
        <v>12</v>
      </c>
      <c r="C284" s="57">
        <v>0.5</v>
      </c>
      <c r="D284" s="46"/>
      <c r="E284" s="10"/>
    </row>
    <row r="285" spans="1:7" x14ac:dyDescent="0.25">
      <c r="B285" s="1" t="s">
        <v>9</v>
      </c>
      <c r="C285" s="58">
        <v>100</v>
      </c>
      <c r="D285" s="99" t="s">
        <v>16</v>
      </c>
      <c r="E285" s="100"/>
      <c r="F285" s="82">
        <f>C286/C285</f>
        <v>7.0860000000000003</v>
      </c>
    </row>
    <row r="286" spans="1:7" x14ac:dyDescent="0.25">
      <c r="B286" s="1" t="s">
        <v>10</v>
      </c>
      <c r="C286" s="59">
        <v>708.6</v>
      </c>
      <c r="D286" s="101"/>
      <c r="E286" s="102"/>
      <c r="F286" s="83"/>
    </row>
    <row r="287" spans="1:7" x14ac:dyDescent="0.25">
      <c r="B287" s="37"/>
      <c r="C287" s="38"/>
      <c r="D287" s="47"/>
    </row>
    <row r="288" spans="1:7" x14ac:dyDescent="0.3">
      <c r="B288" s="36" t="s">
        <v>7</v>
      </c>
      <c r="C288" s="60" t="s">
        <v>49</v>
      </c>
    </row>
    <row r="289" spans="1:7" x14ac:dyDescent="0.3">
      <c r="B289" s="36" t="s">
        <v>11</v>
      </c>
      <c r="C289" s="60">
        <v>65</v>
      </c>
    </row>
    <row r="290" spans="1:7" x14ac:dyDescent="0.3">
      <c r="B290" s="36" t="s">
        <v>13</v>
      </c>
      <c r="C290" s="51" t="s">
        <v>37</v>
      </c>
      <c r="D290" s="41"/>
    </row>
    <row r="291" spans="1:7" ht="24" thickBot="1" x14ac:dyDescent="0.3">
      <c r="B291" s="42"/>
      <c r="C291" s="42"/>
    </row>
    <row r="292" spans="1:7" ht="48" thickBot="1" x14ac:dyDescent="0.3">
      <c r="A292" s="86" t="s">
        <v>17</v>
      </c>
      <c r="B292" s="87"/>
      <c r="C292" s="23" t="s">
        <v>19</v>
      </c>
      <c r="D292" s="88" t="s">
        <v>21</v>
      </c>
      <c r="E292" s="89"/>
      <c r="F292" s="2" t="s">
        <v>20</v>
      </c>
    </row>
    <row r="293" spans="1:7" ht="24" thickBot="1" x14ac:dyDescent="0.3">
      <c r="A293" s="90" t="s">
        <v>27</v>
      </c>
      <c r="B293" s="91"/>
      <c r="C293" s="52">
        <v>310</v>
      </c>
      <c r="D293" s="61">
        <v>0.5</v>
      </c>
      <c r="E293" s="18" t="s">
        <v>23</v>
      </c>
      <c r="F293" s="26">
        <f t="shared" ref="F293:F301" si="6">C293*D293</f>
        <v>155</v>
      </c>
      <c r="G293" s="112"/>
    </row>
    <row r="294" spans="1:7" ht="53.25" customHeight="1" x14ac:dyDescent="0.25">
      <c r="A294" s="113" t="s">
        <v>28</v>
      </c>
      <c r="B294" s="114"/>
      <c r="C294" s="48">
        <v>210</v>
      </c>
      <c r="D294" s="62">
        <v>0.32</v>
      </c>
      <c r="E294" s="19" t="s">
        <v>24</v>
      </c>
      <c r="F294" s="27">
        <f t="shared" si="6"/>
        <v>67.2</v>
      </c>
      <c r="G294" s="112"/>
    </row>
    <row r="295" spans="1:7" ht="49.5" customHeight="1" thickBot="1" x14ac:dyDescent="0.3">
      <c r="A295" s="94" t="s">
        <v>18</v>
      </c>
      <c r="B295" s="95"/>
      <c r="C295" s="49">
        <v>880</v>
      </c>
      <c r="D295" s="63">
        <v>0.32</v>
      </c>
      <c r="E295" s="20" t="s">
        <v>24</v>
      </c>
      <c r="F295" s="28">
        <f t="shared" si="6"/>
        <v>281.60000000000002</v>
      </c>
      <c r="G295" s="112"/>
    </row>
    <row r="296" spans="1:7" ht="73.5" customHeight="1" thickBot="1" x14ac:dyDescent="0.3">
      <c r="A296" s="115" t="s">
        <v>29</v>
      </c>
      <c r="B296" s="116"/>
      <c r="C296" s="53">
        <v>1620</v>
      </c>
      <c r="D296" s="64"/>
      <c r="E296" s="24" t="s">
        <v>23</v>
      </c>
      <c r="F296" s="29">
        <f t="shared" si="6"/>
        <v>0</v>
      </c>
      <c r="G296" s="112"/>
    </row>
    <row r="297" spans="1:7" ht="52.5" customHeight="1" x14ac:dyDescent="0.25">
      <c r="A297" s="113" t="s">
        <v>30</v>
      </c>
      <c r="B297" s="114"/>
      <c r="C297" s="69">
        <f>10500+12600</f>
        <v>23100</v>
      </c>
      <c r="D297" s="65">
        <v>0.5</v>
      </c>
      <c r="E297" s="19" t="s">
        <v>23</v>
      </c>
      <c r="F297" s="27">
        <f t="shared" si="6"/>
        <v>11550</v>
      </c>
      <c r="G297" s="112"/>
    </row>
    <row r="298" spans="1:7" ht="118.5" customHeight="1" x14ac:dyDescent="0.25">
      <c r="A298" s="92" t="s">
        <v>32</v>
      </c>
      <c r="B298" s="93"/>
      <c r="C298" s="54">
        <v>1000</v>
      </c>
      <c r="D298" s="66"/>
      <c r="E298" s="21" t="s">
        <v>23</v>
      </c>
      <c r="F298" s="30">
        <f t="shared" si="6"/>
        <v>0</v>
      </c>
      <c r="G298" s="112"/>
    </row>
    <row r="299" spans="1:7" ht="68.25" customHeight="1" x14ac:dyDescent="0.25">
      <c r="A299" s="92" t="s">
        <v>31</v>
      </c>
      <c r="B299" s="93"/>
      <c r="C299" s="55">
        <v>18872</v>
      </c>
      <c r="D299" s="67">
        <v>0.5</v>
      </c>
      <c r="E299" s="21" t="s">
        <v>23</v>
      </c>
      <c r="F299" s="30">
        <f t="shared" si="6"/>
        <v>9436</v>
      </c>
      <c r="G299" s="112"/>
    </row>
    <row r="300" spans="1:7" ht="118.5" customHeight="1" x14ac:dyDescent="0.25">
      <c r="A300" s="92" t="s">
        <v>33</v>
      </c>
      <c r="B300" s="93"/>
      <c r="C300" s="55">
        <v>4600</v>
      </c>
      <c r="D300" s="67">
        <v>0.5</v>
      </c>
      <c r="E300" s="21" t="s">
        <v>23</v>
      </c>
      <c r="F300" s="30">
        <f t="shared" si="6"/>
        <v>2300</v>
      </c>
      <c r="G300" s="112"/>
    </row>
    <row r="301" spans="1:7" ht="96.75" customHeight="1" x14ac:dyDescent="0.25">
      <c r="A301" s="92" t="s">
        <v>34</v>
      </c>
      <c r="B301" s="93"/>
      <c r="C301" s="55">
        <v>944</v>
      </c>
      <c r="D301" s="67">
        <v>0.5</v>
      </c>
      <c r="E301" s="21"/>
      <c r="F301" s="30">
        <f t="shared" si="6"/>
        <v>472</v>
      </c>
      <c r="G301" s="112"/>
    </row>
    <row r="302" spans="1:7" ht="81.75" customHeight="1" x14ac:dyDescent="0.25">
      <c r="A302" s="92" t="s">
        <v>35</v>
      </c>
      <c r="B302" s="93"/>
      <c r="C302" s="55">
        <v>4300</v>
      </c>
      <c r="D302" s="67">
        <v>0.5</v>
      </c>
      <c r="E302" s="21" t="s">
        <v>23</v>
      </c>
      <c r="F302" s="30">
        <f>C302*D302</f>
        <v>2150</v>
      </c>
      <c r="G302" s="112"/>
    </row>
    <row r="303" spans="1:7" ht="96.75" customHeight="1" thickBot="1" x14ac:dyDescent="0.3">
      <c r="A303" s="94" t="s">
        <v>36</v>
      </c>
      <c r="B303" s="95"/>
      <c r="C303" s="56">
        <v>3100</v>
      </c>
      <c r="D303" s="68">
        <v>5</v>
      </c>
      <c r="E303" s="20" t="s">
        <v>23</v>
      </c>
      <c r="F303" s="31">
        <f>C303*D303</f>
        <v>15500</v>
      </c>
      <c r="G303" s="112"/>
    </row>
    <row r="304" spans="1:7" x14ac:dyDescent="0.25">
      <c r="B304" s="3"/>
      <c r="C304" s="3"/>
      <c r="D304" s="4"/>
      <c r="E304" s="4"/>
      <c r="G304" s="43"/>
    </row>
    <row r="305" spans="1:7" ht="25.5" x14ac:dyDescent="0.25">
      <c r="B305" s="14" t="s">
        <v>14</v>
      </c>
      <c r="C305" s="6"/>
    </row>
    <row r="306" spans="1:7" ht="20.25" x14ac:dyDescent="0.25">
      <c r="B306" s="96" t="s">
        <v>6</v>
      </c>
      <c r="C306" s="71" t="s">
        <v>0</v>
      </c>
      <c r="D306" s="9">
        <f>IF(F293&gt;0, ROUND((F293+C286)/C286,2), 0)</f>
        <v>1.22</v>
      </c>
      <c r="E306" s="9"/>
      <c r="F306" s="10"/>
      <c r="G306" s="7"/>
    </row>
    <row r="307" spans="1:7" x14ac:dyDescent="0.25">
      <c r="B307" s="96"/>
      <c r="C307" s="71" t="s">
        <v>1</v>
      </c>
      <c r="D307" s="9">
        <f>IF(SUM(F294:F295)&gt;0,ROUND((F294+F295+C286)/C286,2),0)</f>
        <v>1.49</v>
      </c>
      <c r="E307" s="9"/>
      <c r="F307" s="11"/>
      <c r="G307" s="44"/>
    </row>
    <row r="308" spans="1:7" x14ac:dyDescent="0.25">
      <c r="B308" s="96"/>
      <c r="C308" s="71" t="s">
        <v>2</v>
      </c>
      <c r="D308" s="9">
        <f>IF(F296&gt;0,ROUND((F296+C286)/C286,2),0)</f>
        <v>0</v>
      </c>
      <c r="E308" s="12"/>
      <c r="F308" s="11"/>
    </row>
    <row r="309" spans="1:7" x14ac:dyDescent="0.25">
      <c r="B309" s="96"/>
      <c r="C309" s="13" t="s">
        <v>3</v>
      </c>
      <c r="D309" s="32">
        <f>IF(SUM(F297:F303)&gt;0,ROUND((SUM(F297:F303)+C286)/C286,2),0)</f>
        <v>59.44</v>
      </c>
      <c r="E309" s="10"/>
      <c r="F309" s="11"/>
    </row>
    <row r="310" spans="1:7" ht="25.5" x14ac:dyDescent="0.25">
      <c r="C310" s="33" t="s">
        <v>4</v>
      </c>
      <c r="D310" s="34">
        <f>SUM(D306:D309)-IF(VALUE(COUNTIF(D306:D309,"&gt;0"))=4,3,0)-IF(VALUE(COUNTIF(D306:D309,"&gt;0"))=3,2,0)-IF(VALUE(COUNTIF(D306:D309,"&gt;0"))=2,1,0)</f>
        <v>60.15</v>
      </c>
      <c r="E310" s="25"/>
    </row>
    <row r="311" spans="1:7" x14ac:dyDescent="0.25">
      <c r="D311" s="15"/>
    </row>
    <row r="312" spans="1:7" ht="25.5" x14ac:dyDescent="0.35">
      <c r="A312" s="22"/>
      <c r="B312" s="16" t="s">
        <v>22</v>
      </c>
      <c r="C312" s="97">
        <f>D310*C286</f>
        <v>42622.29</v>
      </c>
      <c r="D312" s="97"/>
    </row>
    <row r="313" spans="1:7" ht="20.25" x14ac:dyDescent="0.3">
      <c r="B313" s="17" t="s">
        <v>8</v>
      </c>
      <c r="C313" s="98">
        <f>C312/C285</f>
        <v>426.22289999999998</v>
      </c>
      <c r="D313" s="98"/>
      <c r="F313" s="7"/>
      <c r="G313" s="45"/>
    </row>
    <row r="314" spans="1:7" ht="23.25" hidden="1" customHeight="1" x14ac:dyDescent="0.25"/>
    <row r="315" spans="1:7" ht="23.25" hidden="1" customHeight="1" x14ac:dyDescent="0.25"/>
    <row r="316" spans="1:7" ht="23.25" hidden="1" customHeight="1" x14ac:dyDescent="0.25"/>
    <row r="317" spans="1:7" ht="23.25" hidden="1" customHeight="1" x14ac:dyDescent="0.25"/>
    <row r="318" spans="1:7" ht="23.25" hidden="1" customHeight="1" x14ac:dyDescent="0.25"/>
    <row r="319" spans="1:7" ht="23.25" hidden="1" customHeight="1" x14ac:dyDescent="0.25"/>
    <row r="320" spans="1:7" ht="23.25" hidden="1" customHeight="1" x14ac:dyDescent="0.25"/>
    <row r="321" spans="1:7" ht="23.25" hidden="1" customHeight="1" x14ac:dyDescent="0.25"/>
    <row r="322" spans="1:7" ht="23.25" hidden="1" customHeight="1" x14ac:dyDescent="0.25"/>
    <row r="323" spans="1:7" ht="51" customHeight="1" x14ac:dyDescent="0.8">
      <c r="A323" s="103" t="s">
        <v>79</v>
      </c>
      <c r="B323" s="103"/>
      <c r="C323" s="103"/>
      <c r="D323" s="103"/>
      <c r="E323" s="103"/>
      <c r="F323" s="103"/>
      <c r="G323" s="103"/>
    </row>
    <row r="324" spans="1:7" ht="23.25" customHeight="1" x14ac:dyDescent="0.25">
      <c r="A324" s="104" t="s">
        <v>26</v>
      </c>
      <c r="B324" s="104"/>
      <c r="C324" s="104"/>
      <c r="D324" s="104"/>
      <c r="E324" s="104"/>
      <c r="F324" s="104"/>
    </row>
    <row r="325" spans="1:7" ht="23.25" customHeight="1" x14ac:dyDescent="0.25">
      <c r="B325" s="81"/>
      <c r="F325" s="7"/>
    </row>
    <row r="326" spans="1:7" ht="23.25" customHeight="1" x14ac:dyDescent="0.25">
      <c r="B326" s="14" t="s">
        <v>5</v>
      </c>
      <c r="C326" s="6"/>
    </row>
    <row r="327" spans="1:7" ht="23.25" customHeight="1" x14ac:dyDescent="0.25">
      <c r="A327" s="10"/>
      <c r="B327" s="105" t="s">
        <v>15</v>
      </c>
      <c r="C327" s="108" t="s">
        <v>38</v>
      </c>
      <c r="D327" s="109"/>
      <c r="E327" s="109"/>
      <c r="F327" s="110"/>
      <c r="G327" s="40"/>
    </row>
    <row r="328" spans="1:7" ht="23.25" customHeight="1" x14ac:dyDescent="0.25">
      <c r="A328" s="10"/>
      <c r="B328" s="106"/>
      <c r="C328" s="111" t="s">
        <v>50</v>
      </c>
      <c r="D328" s="111"/>
      <c r="E328" s="111"/>
      <c r="F328" s="111"/>
      <c r="G328" s="40"/>
    </row>
    <row r="329" spans="1:7" ht="23.25" customHeight="1" x14ac:dyDescent="0.25">
      <c r="A329" s="10"/>
      <c r="B329" s="107"/>
      <c r="C329" s="111" t="s">
        <v>71</v>
      </c>
      <c r="D329" s="111"/>
      <c r="E329" s="111"/>
      <c r="F329" s="111"/>
      <c r="G329" s="40"/>
    </row>
    <row r="330" spans="1:7" ht="23.25" customHeight="1" x14ac:dyDescent="0.25">
      <c r="B330" s="35" t="s">
        <v>12</v>
      </c>
      <c r="C330" s="57">
        <v>3.5</v>
      </c>
      <c r="D330" s="46"/>
      <c r="E330" s="10"/>
    </row>
    <row r="331" spans="1:7" ht="23.25" customHeight="1" x14ac:dyDescent="0.25">
      <c r="B331" s="1" t="s">
        <v>9</v>
      </c>
      <c r="C331" s="58">
        <v>460</v>
      </c>
      <c r="D331" s="99" t="s">
        <v>16</v>
      </c>
      <c r="E331" s="100"/>
      <c r="F331" s="82">
        <f>C332/C331</f>
        <v>83.996978260869568</v>
      </c>
    </row>
    <row r="332" spans="1:7" ht="23.25" customHeight="1" x14ac:dyDescent="0.25">
      <c r="B332" s="1" t="s">
        <v>10</v>
      </c>
      <c r="C332" s="59">
        <v>38638.61</v>
      </c>
      <c r="D332" s="101"/>
      <c r="E332" s="102"/>
      <c r="F332" s="83"/>
    </row>
    <row r="333" spans="1:7" ht="23.25" customHeight="1" x14ac:dyDescent="0.25">
      <c r="B333" s="37"/>
      <c r="C333" s="38"/>
      <c r="D333" s="47"/>
    </row>
    <row r="334" spans="1:7" ht="23.25" customHeight="1" x14ac:dyDescent="0.3">
      <c r="B334" s="36" t="s">
        <v>7</v>
      </c>
      <c r="C334" s="84" t="s">
        <v>51</v>
      </c>
      <c r="D334" s="85"/>
    </row>
    <row r="335" spans="1:7" ht="23.25" customHeight="1" x14ac:dyDescent="0.3">
      <c r="B335" s="36" t="s">
        <v>11</v>
      </c>
      <c r="C335" s="60">
        <v>65</v>
      </c>
    </row>
    <row r="336" spans="1:7" ht="23.25" customHeight="1" x14ac:dyDescent="0.3">
      <c r="B336" s="36" t="s">
        <v>13</v>
      </c>
      <c r="C336" s="51" t="s">
        <v>37</v>
      </c>
      <c r="D336" s="41"/>
    </row>
    <row r="337" spans="1:7" ht="23.25" customHeight="1" thickBot="1" x14ac:dyDescent="0.3">
      <c r="B337" s="42"/>
      <c r="C337" s="42"/>
    </row>
    <row r="338" spans="1:7" ht="23.25" customHeight="1" thickBot="1" x14ac:dyDescent="0.3">
      <c r="A338" s="86" t="s">
        <v>17</v>
      </c>
      <c r="B338" s="87"/>
      <c r="C338" s="23" t="s">
        <v>19</v>
      </c>
      <c r="D338" s="88" t="s">
        <v>21</v>
      </c>
      <c r="E338" s="89"/>
      <c r="F338" s="2" t="s">
        <v>20</v>
      </c>
    </row>
    <row r="339" spans="1:7" ht="29.25" customHeight="1" thickBot="1" x14ac:dyDescent="0.3">
      <c r="A339" s="90" t="s">
        <v>27</v>
      </c>
      <c r="B339" s="91"/>
      <c r="C339" s="52">
        <v>310</v>
      </c>
      <c r="D339" s="61">
        <v>3.5</v>
      </c>
      <c r="E339" s="18" t="s">
        <v>23</v>
      </c>
      <c r="F339" s="26">
        <f t="shared" ref="F339:F346" si="7">C339*D339</f>
        <v>1085</v>
      </c>
      <c r="G339" s="112"/>
    </row>
    <row r="340" spans="1:7" ht="47.25" customHeight="1" x14ac:dyDescent="0.25">
      <c r="A340" s="113" t="s">
        <v>28</v>
      </c>
      <c r="B340" s="114"/>
      <c r="C340" s="48">
        <v>210</v>
      </c>
      <c r="D340" s="62">
        <v>0.91</v>
      </c>
      <c r="E340" s="19" t="s">
        <v>24</v>
      </c>
      <c r="F340" s="27">
        <f t="shared" si="7"/>
        <v>191.1</v>
      </c>
      <c r="G340" s="112"/>
    </row>
    <row r="341" spans="1:7" ht="45.75" customHeight="1" thickBot="1" x14ac:dyDescent="0.3">
      <c r="A341" s="94" t="s">
        <v>18</v>
      </c>
      <c r="B341" s="95"/>
      <c r="C341" s="49">
        <v>880</v>
      </c>
      <c r="D341" s="63">
        <v>0.91</v>
      </c>
      <c r="E341" s="20" t="s">
        <v>24</v>
      </c>
      <c r="F341" s="28">
        <f t="shared" si="7"/>
        <v>800.80000000000007</v>
      </c>
      <c r="G341" s="112"/>
    </row>
    <row r="342" spans="1:7" ht="63.75" customHeight="1" thickBot="1" x14ac:dyDescent="0.3">
      <c r="A342" s="115" t="s">
        <v>29</v>
      </c>
      <c r="B342" s="116"/>
      <c r="C342" s="53">
        <v>1620</v>
      </c>
      <c r="D342" s="64"/>
      <c r="E342" s="24" t="s">
        <v>23</v>
      </c>
      <c r="F342" s="29">
        <f t="shared" si="7"/>
        <v>0</v>
      </c>
      <c r="G342" s="112"/>
    </row>
    <row r="343" spans="1:7" ht="45.75" customHeight="1" x14ac:dyDescent="0.25">
      <c r="A343" s="113" t="s">
        <v>30</v>
      </c>
      <c r="B343" s="114"/>
      <c r="C343" s="69">
        <f>10500+12600</f>
        <v>23100</v>
      </c>
      <c r="D343" s="65">
        <v>3.5</v>
      </c>
      <c r="E343" s="19" t="s">
        <v>23</v>
      </c>
      <c r="F343" s="27">
        <f t="shared" si="7"/>
        <v>80850</v>
      </c>
      <c r="G343" s="112"/>
    </row>
    <row r="344" spans="1:7" ht="108" customHeight="1" x14ac:dyDescent="0.25">
      <c r="A344" s="92" t="s">
        <v>32</v>
      </c>
      <c r="B344" s="93"/>
      <c r="C344" s="54">
        <v>1000</v>
      </c>
      <c r="D344" s="66"/>
      <c r="E344" s="21" t="s">
        <v>23</v>
      </c>
      <c r="F344" s="30">
        <f t="shared" si="7"/>
        <v>0</v>
      </c>
      <c r="G344" s="112"/>
    </row>
    <row r="345" spans="1:7" ht="66.75" customHeight="1" x14ac:dyDescent="0.25">
      <c r="A345" s="92" t="s">
        <v>31</v>
      </c>
      <c r="B345" s="93"/>
      <c r="C345" s="55">
        <v>18872</v>
      </c>
      <c r="D345" s="67">
        <v>3.5</v>
      </c>
      <c r="E345" s="21" t="s">
        <v>23</v>
      </c>
      <c r="F345" s="30">
        <f t="shared" si="7"/>
        <v>66052</v>
      </c>
      <c r="G345" s="112"/>
    </row>
    <row r="346" spans="1:7" ht="111.75" customHeight="1" x14ac:dyDescent="0.25">
      <c r="A346" s="92" t="s">
        <v>33</v>
      </c>
      <c r="B346" s="93"/>
      <c r="C346" s="55">
        <v>4600</v>
      </c>
      <c r="D346" s="67">
        <v>3.5</v>
      </c>
      <c r="E346" s="21" t="s">
        <v>23</v>
      </c>
      <c r="F346" s="30">
        <f t="shared" si="7"/>
        <v>16100</v>
      </c>
      <c r="G346" s="112"/>
    </row>
    <row r="347" spans="1:7" ht="88.5" customHeight="1" x14ac:dyDescent="0.25">
      <c r="A347" s="92" t="s">
        <v>34</v>
      </c>
      <c r="B347" s="93"/>
      <c r="C347" s="55">
        <v>944</v>
      </c>
      <c r="D347" s="67">
        <v>3.5</v>
      </c>
      <c r="E347" s="21" t="s">
        <v>23</v>
      </c>
      <c r="F347" s="30">
        <f>C347*D347</f>
        <v>3304</v>
      </c>
      <c r="G347" s="112"/>
    </row>
    <row r="348" spans="1:7" ht="69" customHeight="1" x14ac:dyDescent="0.25">
      <c r="A348" s="92" t="s">
        <v>35</v>
      </c>
      <c r="B348" s="93"/>
      <c r="C348" s="55">
        <v>4300</v>
      </c>
      <c r="D348" s="67">
        <v>3.5</v>
      </c>
      <c r="E348" s="21" t="s">
        <v>23</v>
      </c>
      <c r="F348" s="30">
        <f>C348*D348</f>
        <v>15050</v>
      </c>
      <c r="G348" s="112"/>
    </row>
    <row r="349" spans="1:7" ht="90" customHeight="1" thickBot="1" x14ac:dyDescent="0.3">
      <c r="A349" s="94" t="s">
        <v>36</v>
      </c>
      <c r="B349" s="95"/>
      <c r="C349" s="56">
        <v>3100</v>
      </c>
      <c r="D349" s="68">
        <v>35</v>
      </c>
      <c r="E349" s="20" t="s">
        <v>23</v>
      </c>
      <c r="F349" s="31">
        <f>C349*D349</f>
        <v>108500</v>
      </c>
      <c r="G349" s="112"/>
    </row>
    <row r="350" spans="1:7" ht="23.25" customHeight="1" x14ac:dyDescent="0.25">
      <c r="B350" s="3"/>
      <c r="C350" s="3"/>
      <c r="D350" s="4"/>
      <c r="E350" s="4"/>
      <c r="G350" s="43"/>
    </row>
    <row r="351" spans="1:7" ht="23.25" customHeight="1" x14ac:dyDescent="0.25">
      <c r="B351" s="14" t="s">
        <v>14</v>
      </c>
      <c r="C351" s="6"/>
    </row>
    <row r="352" spans="1:7" ht="23.25" customHeight="1" x14ac:dyDescent="0.25">
      <c r="B352" s="96" t="s">
        <v>6</v>
      </c>
      <c r="C352" s="80" t="s">
        <v>0</v>
      </c>
      <c r="D352" s="9">
        <f>IF(F339&gt;0, ROUND((F339+C332)/C332,2), 0)</f>
        <v>1.03</v>
      </c>
      <c r="E352" s="9"/>
      <c r="F352" s="10"/>
      <c r="G352" s="7"/>
    </row>
    <row r="353" spans="1:7" ht="23.25" customHeight="1" x14ac:dyDescent="0.25">
      <c r="B353" s="96"/>
      <c r="C353" s="80" t="s">
        <v>1</v>
      </c>
      <c r="D353" s="9">
        <f>IF(SUM(F340:F341)&gt;0,ROUND((F340+F341+C332)/C332,2),0)</f>
        <v>1.03</v>
      </c>
      <c r="E353" s="9"/>
      <c r="F353" s="11"/>
      <c r="G353" s="44"/>
    </row>
    <row r="354" spans="1:7" ht="23.25" customHeight="1" x14ac:dyDescent="0.25">
      <c r="B354" s="96"/>
      <c r="C354" s="80" t="s">
        <v>2</v>
      </c>
      <c r="D354" s="9">
        <f>IF(F342&gt;0,ROUND((F342+C332)/C332,2),0)</f>
        <v>0</v>
      </c>
      <c r="E354" s="12"/>
      <c r="F354" s="11"/>
    </row>
    <row r="355" spans="1:7" ht="23.25" customHeight="1" x14ac:dyDescent="0.25">
      <c r="B355" s="96"/>
      <c r="C355" s="13" t="s">
        <v>3</v>
      </c>
      <c r="D355" s="32">
        <f>IF(SUM(F343:F349)&gt;0,ROUND((SUM(F343:F349)+C332)/C332,2),0)</f>
        <v>8.5</v>
      </c>
      <c r="E355" s="10"/>
      <c r="F355" s="11"/>
    </row>
    <row r="356" spans="1:7" ht="23.25" customHeight="1" x14ac:dyDescent="0.25">
      <c r="C356" s="33" t="s">
        <v>4</v>
      </c>
      <c r="D356" s="34">
        <f>SUM(D352:D355)-IF(VALUE(COUNTIF(D352:D355,"&gt;0"))=4,3,0)-IF(VALUE(COUNTIF(D352:D355,"&gt;0"))=3,2,0)-IF(VALUE(COUNTIF(D352:D355,"&gt;0"))=2,1,0)</f>
        <v>8.56</v>
      </c>
      <c r="E356" s="25"/>
    </row>
    <row r="357" spans="1:7" ht="23.25" customHeight="1" x14ac:dyDescent="0.25">
      <c r="D357" s="15"/>
    </row>
    <row r="358" spans="1:7" ht="23.25" customHeight="1" x14ac:dyDescent="0.35">
      <c r="A358" s="22"/>
      <c r="B358" s="16" t="s">
        <v>22</v>
      </c>
      <c r="C358" s="97">
        <f>D356*C332</f>
        <v>330746.50160000002</v>
      </c>
      <c r="D358" s="97"/>
    </row>
    <row r="359" spans="1:7" ht="23.25" customHeight="1" x14ac:dyDescent="0.3">
      <c r="B359" s="17" t="s">
        <v>8</v>
      </c>
      <c r="C359" s="98">
        <f>C358/C331</f>
        <v>719.01413391304357</v>
      </c>
      <c r="D359" s="98"/>
      <c r="F359" s="7"/>
      <c r="G359" s="45"/>
    </row>
    <row r="360" spans="1:7" ht="68.25" customHeight="1" x14ac:dyDescent="0.25"/>
    <row r="361" spans="1:7" ht="60.75" x14ac:dyDescent="0.8">
      <c r="A361" s="103" t="s">
        <v>80</v>
      </c>
      <c r="B361" s="103"/>
      <c r="C361" s="103"/>
      <c r="D361" s="103"/>
      <c r="E361" s="103"/>
      <c r="F361" s="103"/>
      <c r="G361" s="103"/>
    </row>
    <row r="362" spans="1:7" x14ac:dyDescent="0.25">
      <c r="A362" s="104" t="s">
        <v>26</v>
      </c>
      <c r="B362" s="104"/>
      <c r="C362" s="104"/>
      <c r="D362" s="104"/>
      <c r="E362" s="104"/>
      <c r="F362" s="104"/>
    </row>
    <row r="363" spans="1:7" x14ac:dyDescent="0.25">
      <c r="B363" s="73"/>
      <c r="F363" s="7"/>
    </row>
    <row r="364" spans="1:7" ht="25.5" x14ac:dyDescent="0.25">
      <c r="B364" s="14" t="s">
        <v>5</v>
      </c>
      <c r="C364" s="6"/>
    </row>
    <row r="365" spans="1:7" ht="20.25" customHeight="1" x14ac:dyDescent="0.25">
      <c r="A365" s="10"/>
      <c r="B365" s="105" t="s">
        <v>15</v>
      </c>
      <c r="C365" s="108" t="s">
        <v>38</v>
      </c>
      <c r="D365" s="109"/>
      <c r="E365" s="109"/>
      <c r="F365" s="110"/>
      <c r="G365" s="40"/>
    </row>
    <row r="366" spans="1:7" ht="20.25" customHeight="1" x14ac:dyDescent="0.25">
      <c r="A366" s="10"/>
      <c r="B366" s="106"/>
      <c r="C366" s="111" t="s">
        <v>50</v>
      </c>
      <c r="D366" s="111"/>
      <c r="E366" s="111"/>
      <c r="F366" s="111"/>
      <c r="G366" s="40"/>
    </row>
    <row r="367" spans="1:7" ht="20.25" customHeight="1" x14ac:dyDescent="0.25">
      <c r="A367" s="10"/>
      <c r="B367" s="107"/>
      <c r="C367" s="111" t="s">
        <v>64</v>
      </c>
      <c r="D367" s="111"/>
      <c r="E367" s="111"/>
      <c r="F367" s="111"/>
      <c r="G367" s="40"/>
    </row>
    <row r="368" spans="1:7" x14ac:dyDescent="0.25">
      <c r="B368" s="35" t="s">
        <v>12</v>
      </c>
      <c r="C368" s="57">
        <v>5.7</v>
      </c>
      <c r="D368" s="46"/>
      <c r="E368" s="10"/>
    </row>
    <row r="369" spans="1:7" x14ac:dyDescent="0.25">
      <c r="B369" s="1" t="s">
        <v>9</v>
      </c>
      <c r="C369" s="58">
        <v>1071</v>
      </c>
      <c r="D369" s="99" t="s">
        <v>16</v>
      </c>
      <c r="E369" s="100"/>
      <c r="F369" s="82">
        <f>C370/C369</f>
        <v>120.53279178338002</v>
      </c>
    </row>
    <row r="370" spans="1:7" x14ac:dyDescent="0.25">
      <c r="B370" s="1" t="s">
        <v>10</v>
      </c>
      <c r="C370" s="59">
        <v>129090.62</v>
      </c>
      <c r="D370" s="101"/>
      <c r="E370" s="102"/>
      <c r="F370" s="83"/>
    </row>
    <row r="371" spans="1:7" x14ac:dyDescent="0.25">
      <c r="B371" s="37"/>
      <c r="C371" s="38"/>
      <c r="D371" s="47"/>
    </row>
    <row r="372" spans="1:7" x14ac:dyDescent="0.3">
      <c r="B372" s="36" t="s">
        <v>7</v>
      </c>
      <c r="C372" s="84" t="s">
        <v>51</v>
      </c>
      <c r="D372" s="85"/>
    </row>
    <row r="373" spans="1:7" x14ac:dyDescent="0.3">
      <c r="B373" s="36" t="s">
        <v>11</v>
      </c>
      <c r="C373" s="60">
        <v>65</v>
      </c>
    </row>
    <row r="374" spans="1:7" x14ac:dyDescent="0.3">
      <c r="B374" s="36" t="s">
        <v>13</v>
      </c>
      <c r="C374" s="51" t="s">
        <v>37</v>
      </c>
      <c r="D374" s="41"/>
    </row>
    <row r="375" spans="1:7" ht="24" thickBot="1" x14ac:dyDescent="0.3">
      <c r="B375" s="42"/>
      <c r="C375" s="42"/>
    </row>
    <row r="376" spans="1:7" ht="48" thickBot="1" x14ac:dyDescent="0.3">
      <c r="A376" s="86" t="s">
        <v>17</v>
      </c>
      <c r="B376" s="87"/>
      <c r="C376" s="23" t="s">
        <v>19</v>
      </c>
      <c r="D376" s="88" t="s">
        <v>21</v>
      </c>
      <c r="E376" s="89"/>
      <c r="F376" s="2" t="s">
        <v>20</v>
      </c>
    </row>
    <row r="377" spans="1:7" ht="27" customHeight="1" thickBot="1" x14ac:dyDescent="0.3">
      <c r="A377" s="90" t="s">
        <v>27</v>
      </c>
      <c r="B377" s="91"/>
      <c r="C377" s="52">
        <v>310</v>
      </c>
      <c r="D377" s="61">
        <v>5.7</v>
      </c>
      <c r="E377" s="18" t="s">
        <v>23</v>
      </c>
      <c r="F377" s="26">
        <f t="shared" ref="F377:F384" si="8">C377*D377</f>
        <v>1767</v>
      </c>
      <c r="G377" s="112"/>
    </row>
    <row r="378" spans="1:7" ht="48.75" customHeight="1" x14ac:dyDescent="0.25">
      <c r="A378" s="113" t="s">
        <v>28</v>
      </c>
      <c r="B378" s="114"/>
      <c r="C378" s="48">
        <v>210</v>
      </c>
      <c r="D378" s="62">
        <v>1.21</v>
      </c>
      <c r="E378" s="19" t="s">
        <v>24</v>
      </c>
      <c r="F378" s="27">
        <f t="shared" si="8"/>
        <v>254.1</v>
      </c>
      <c r="G378" s="112"/>
    </row>
    <row r="379" spans="1:7" ht="47.25" customHeight="1" thickBot="1" x14ac:dyDescent="0.3">
      <c r="A379" s="94" t="s">
        <v>18</v>
      </c>
      <c r="B379" s="95"/>
      <c r="C379" s="49">
        <v>880</v>
      </c>
      <c r="D379" s="63">
        <v>1.21</v>
      </c>
      <c r="E379" s="20" t="s">
        <v>24</v>
      </c>
      <c r="F379" s="28">
        <f t="shared" si="8"/>
        <v>1064.8</v>
      </c>
      <c r="G379" s="112"/>
    </row>
    <row r="380" spans="1:7" ht="70.5" customHeight="1" thickBot="1" x14ac:dyDescent="0.3">
      <c r="A380" s="115" t="s">
        <v>29</v>
      </c>
      <c r="B380" s="116"/>
      <c r="C380" s="53">
        <v>1620</v>
      </c>
      <c r="D380" s="64"/>
      <c r="E380" s="24" t="s">
        <v>23</v>
      </c>
      <c r="F380" s="29">
        <f t="shared" si="8"/>
        <v>0</v>
      </c>
      <c r="G380" s="112"/>
    </row>
    <row r="381" spans="1:7" ht="48" customHeight="1" x14ac:dyDescent="0.25">
      <c r="A381" s="113" t="s">
        <v>30</v>
      </c>
      <c r="B381" s="114"/>
      <c r="C381" s="69">
        <f>10500+12600</f>
        <v>23100</v>
      </c>
      <c r="D381" s="65">
        <v>5.7</v>
      </c>
      <c r="E381" s="19" t="s">
        <v>23</v>
      </c>
      <c r="F381" s="27">
        <f t="shared" si="8"/>
        <v>131670</v>
      </c>
      <c r="G381" s="112"/>
    </row>
    <row r="382" spans="1:7" ht="112.5" customHeight="1" x14ac:dyDescent="0.25">
      <c r="A382" s="92" t="s">
        <v>32</v>
      </c>
      <c r="B382" s="93"/>
      <c r="C382" s="54">
        <v>1000</v>
      </c>
      <c r="D382" s="66"/>
      <c r="E382" s="21" t="s">
        <v>23</v>
      </c>
      <c r="F382" s="30">
        <f t="shared" si="8"/>
        <v>0</v>
      </c>
      <c r="G382" s="112"/>
    </row>
    <row r="383" spans="1:7" ht="75" customHeight="1" x14ac:dyDescent="0.25">
      <c r="A383" s="92" t="s">
        <v>31</v>
      </c>
      <c r="B383" s="93"/>
      <c r="C383" s="55">
        <v>18872</v>
      </c>
      <c r="D383" s="67">
        <v>5.7</v>
      </c>
      <c r="E383" s="21" t="s">
        <v>23</v>
      </c>
      <c r="F383" s="30">
        <f t="shared" si="8"/>
        <v>107570.40000000001</v>
      </c>
      <c r="G383" s="112"/>
    </row>
    <row r="384" spans="1:7" ht="115.5" customHeight="1" x14ac:dyDescent="0.25">
      <c r="A384" s="92" t="s">
        <v>33</v>
      </c>
      <c r="B384" s="93"/>
      <c r="C384" s="55">
        <v>4600</v>
      </c>
      <c r="D384" s="67">
        <v>5.7</v>
      </c>
      <c r="E384" s="21" t="s">
        <v>23</v>
      </c>
      <c r="F384" s="30">
        <f t="shared" si="8"/>
        <v>26220</v>
      </c>
      <c r="G384" s="112"/>
    </row>
    <row r="385" spans="1:7" ht="93.75" customHeight="1" x14ac:dyDescent="0.25">
      <c r="A385" s="92" t="s">
        <v>34</v>
      </c>
      <c r="B385" s="93"/>
      <c r="C385" s="55">
        <v>944</v>
      </c>
      <c r="D385" s="67">
        <v>5.7</v>
      </c>
      <c r="E385" s="21" t="s">
        <v>23</v>
      </c>
      <c r="F385" s="30">
        <f>C385*D385</f>
        <v>5380.8</v>
      </c>
      <c r="G385" s="112"/>
    </row>
    <row r="386" spans="1:7" ht="73.5" customHeight="1" x14ac:dyDescent="0.25">
      <c r="A386" s="92" t="s">
        <v>35</v>
      </c>
      <c r="B386" s="93"/>
      <c r="C386" s="55">
        <v>4300</v>
      </c>
      <c r="D386" s="67">
        <v>5.7</v>
      </c>
      <c r="E386" s="21" t="s">
        <v>23</v>
      </c>
      <c r="F386" s="30">
        <f>C386*D386</f>
        <v>24510</v>
      </c>
      <c r="G386" s="112"/>
    </row>
    <row r="387" spans="1:7" ht="94.5" customHeight="1" thickBot="1" x14ac:dyDescent="0.3">
      <c r="A387" s="94" t="s">
        <v>36</v>
      </c>
      <c r="B387" s="95"/>
      <c r="C387" s="56">
        <v>3100</v>
      </c>
      <c r="D387" s="68">
        <v>57</v>
      </c>
      <c r="E387" s="20" t="s">
        <v>23</v>
      </c>
      <c r="F387" s="31">
        <f>C387*D387</f>
        <v>176700</v>
      </c>
      <c r="G387" s="112"/>
    </row>
    <row r="388" spans="1:7" x14ac:dyDescent="0.25">
      <c r="B388" s="3"/>
      <c r="C388" s="3"/>
      <c r="D388" s="4"/>
      <c r="E388" s="4"/>
      <c r="G388" s="43"/>
    </row>
    <row r="389" spans="1:7" ht="25.5" x14ac:dyDescent="0.25">
      <c r="B389" s="14" t="s">
        <v>14</v>
      </c>
      <c r="C389" s="6"/>
    </row>
    <row r="390" spans="1:7" ht="20.25" x14ac:dyDescent="0.25">
      <c r="B390" s="96" t="s">
        <v>6</v>
      </c>
      <c r="C390" s="72" t="s">
        <v>0</v>
      </c>
      <c r="D390" s="9">
        <f>IF(F377&gt;0, ROUND((F377+C370)/C370,2), 0)</f>
        <v>1.01</v>
      </c>
      <c r="E390" s="9"/>
      <c r="F390" s="10"/>
      <c r="G390" s="7"/>
    </row>
    <row r="391" spans="1:7" x14ac:dyDescent="0.25">
      <c r="B391" s="96"/>
      <c r="C391" s="72" t="s">
        <v>1</v>
      </c>
      <c r="D391" s="9">
        <f>IF(SUM(F378:F379)&gt;0,ROUND((F378+F379+C370)/C370,2),0)</f>
        <v>1.01</v>
      </c>
      <c r="E391" s="9"/>
      <c r="F391" s="11"/>
      <c r="G391" s="44"/>
    </row>
    <row r="392" spans="1:7" x14ac:dyDescent="0.25">
      <c r="B392" s="96"/>
      <c r="C392" s="72" t="s">
        <v>2</v>
      </c>
      <c r="D392" s="9">
        <f>IF(F380&gt;0,ROUND((F380+C370)/C370,2),0)</f>
        <v>0</v>
      </c>
      <c r="E392" s="12"/>
      <c r="F392" s="11"/>
    </row>
    <row r="393" spans="1:7" x14ac:dyDescent="0.25">
      <c r="B393" s="96"/>
      <c r="C393" s="13" t="s">
        <v>3</v>
      </c>
      <c r="D393" s="32">
        <f>IF(SUM(F381:F387)&gt;0,ROUND((SUM(F381:F387)+C370)/C370,2),0)</f>
        <v>4.66</v>
      </c>
      <c r="E393" s="10"/>
      <c r="F393" s="11"/>
    </row>
    <row r="394" spans="1:7" ht="25.5" x14ac:dyDescent="0.25">
      <c r="C394" s="33" t="s">
        <v>4</v>
      </c>
      <c r="D394" s="34">
        <f>SUM(D390:D393)-IF(VALUE(COUNTIF(D390:D393,"&gt;0"))=4,3,0)-IF(VALUE(COUNTIF(D390:D393,"&gt;0"))=3,2,0)-IF(VALUE(COUNTIF(D390:D393,"&gt;0"))=2,1,0)</f>
        <v>4.68</v>
      </c>
      <c r="E394" s="25"/>
    </row>
    <row r="395" spans="1:7" x14ac:dyDescent="0.25">
      <c r="D395" s="15"/>
    </row>
    <row r="396" spans="1:7" ht="25.5" x14ac:dyDescent="0.35">
      <c r="A396" s="22"/>
      <c r="B396" s="16" t="s">
        <v>22</v>
      </c>
      <c r="C396" s="97">
        <f>D394*C370</f>
        <v>604144.10159999994</v>
      </c>
      <c r="D396" s="97"/>
    </row>
    <row r="397" spans="1:7" ht="20.25" x14ac:dyDescent="0.3">
      <c r="B397" s="17" t="s">
        <v>8</v>
      </c>
      <c r="C397" s="98">
        <f>C396/C369</f>
        <v>564.09346554621845</v>
      </c>
      <c r="D397" s="98"/>
      <c r="F397" s="7"/>
      <c r="G397" s="45"/>
    </row>
    <row r="399" spans="1:7" ht="23.25" hidden="1" customHeight="1" x14ac:dyDescent="0.25"/>
    <row r="400" spans="1:7" ht="23.25" hidden="1" customHeight="1" x14ac:dyDescent="0.25"/>
    <row r="401" spans="1:7" ht="23.25" hidden="1" customHeight="1" x14ac:dyDescent="0.25"/>
    <row r="402" spans="1:7" ht="23.25" hidden="1" customHeight="1" x14ac:dyDescent="0.25"/>
    <row r="403" spans="1:7" ht="23.25" hidden="1" customHeight="1" x14ac:dyDescent="0.25"/>
    <row r="404" spans="1:7" ht="23.25" hidden="1" customHeight="1" x14ac:dyDescent="0.25"/>
    <row r="405" spans="1:7" ht="23.25" hidden="1" customHeight="1" x14ac:dyDescent="0.25"/>
    <row r="406" spans="1:7" ht="23.25" hidden="1" customHeight="1" x14ac:dyDescent="0.25"/>
    <row r="407" spans="1:7" ht="53.25" customHeight="1" x14ac:dyDescent="0.8">
      <c r="A407" s="103" t="s">
        <v>81</v>
      </c>
      <c r="B407" s="103"/>
      <c r="C407" s="103"/>
      <c r="D407" s="103"/>
      <c r="E407" s="103"/>
      <c r="F407" s="103"/>
      <c r="G407" s="103"/>
    </row>
    <row r="408" spans="1:7" ht="23.25" customHeight="1" x14ac:dyDescent="0.25">
      <c r="A408" s="104" t="s">
        <v>26</v>
      </c>
      <c r="B408" s="104"/>
      <c r="C408" s="104"/>
      <c r="D408" s="104"/>
      <c r="E408" s="104"/>
      <c r="F408" s="104"/>
    </row>
    <row r="409" spans="1:7" ht="23.25" customHeight="1" x14ac:dyDescent="0.25">
      <c r="B409" s="81"/>
      <c r="F409" s="7"/>
    </row>
    <row r="410" spans="1:7" ht="23.25" customHeight="1" x14ac:dyDescent="0.25">
      <c r="B410" s="14" t="s">
        <v>5</v>
      </c>
      <c r="C410" s="6"/>
    </row>
    <row r="411" spans="1:7" ht="23.25" customHeight="1" x14ac:dyDescent="0.25">
      <c r="A411" s="10"/>
      <c r="B411" s="105" t="s">
        <v>15</v>
      </c>
      <c r="C411" s="108" t="s">
        <v>38</v>
      </c>
      <c r="D411" s="109"/>
      <c r="E411" s="109"/>
      <c r="F411" s="110"/>
      <c r="G411" s="40"/>
    </row>
    <row r="412" spans="1:7" ht="23.25" customHeight="1" x14ac:dyDescent="0.25">
      <c r="A412" s="10"/>
      <c r="B412" s="106"/>
      <c r="C412" s="111" t="s">
        <v>50</v>
      </c>
      <c r="D412" s="111"/>
      <c r="E412" s="111"/>
      <c r="F412" s="111"/>
      <c r="G412" s="40"/>
    </row>
    <row r="413" spans="1:7" ht="23.25" customHeight="1" x14ac:dyDescent="0.25">
      <c r="A413" s="10"/>
      <c r="B413" s="107"/>
      <c r="C413" s="111" t="s">
        <v>69</v>
      </c>
      <c r="D413" s="111"/>
      <c r="E413" s="111"/>
      <c r="F413" s="111"/>
      <c r="G413" s="40"/>
    </row>
    <row r="414" spans="1:7" ht="23.25" customHeight="1" x14ac:dyDescent="0.25">
      <c r="B414" s="35" t="s">
        <v>12</v>
      </c>
      <c r="C414" s="57">
        <v>3</v>
      </c>
      <c r="D414" s="46"/>
      <c r="E414" s="10"/>
    </row>
    <row r="415" spans="1:7" ht="23.25" customHeight="1" x14ac:dyDescent="0.25">
      <c r="B415" s="1" t="s">
        <v>9</v>
      </c>
      <c r="C415" s="58">
        <v>1069</v>
      </c>
      <c r="D415" s="99" t="s">
        <v>16</v>
      </c>
      <c r="E415" s="100"/>
      <c r="F415" s="82">
        <f>C416/C415</f>
        <v>136.53303086997192</v>
      </c>
    </row>
    <row r="416" spans="1:7" ht="23.25" customHeight="1" x14ac:dyDescent="0.25">
      <c r="B416" s="1" t="s">
        <v>10</v>
      </c>
      <c r="C416" s="59">
        <v>145953.81</v>
      </c>
      <c r="D416" s="101"/>
      <c r="E416" s="102"/>
      <c r="F416" s="83"/>
    </row>
    <row r="417" spans="1:7" ht="23.25" customHeight="1" x14ac:dyDescent="0.25">
      <c r="B417" s="37"/>
      <c r="C417" s="38"/>
      <c r="D417" s="47"/>
    </row>
    <row r="418" spans="1:7" ht="23.25" customHeight="1" x14ac:dyDescent="0.3">
      <c r="B418" s="36" t="s">
        <v>7</v>
      </c>
      <c r="C418" s="84" t="s">
        <v>70</v>
      </c>
      <c r="D418" s="85"/>
    </row>
    <row r="419" spans="1:7" ht="23.25" customHeight="1" x14ac:dyDescent="0.3">
      <c r="B419" s="36" t="s">
        <v>11</v>
      </c>
      <c r="C419" s="60">
        <v>95</v>
      </c>
    </row>
    <row r="420" spans="1:7" ht="23.25" customHeight="1" x14ac:dyDescent="0.3">
      <c r="B420" s="36" t="s">
        <v>13</v>
      </c>
      <c r="C420" s="51" t="s">
        <v>37</v>
      </c>
      <c r="D420" s="41"/>
    </row>
    <row r="421" spans="1:7" ht="23.25" customHeight="1" thickBot="1" x14ac:dyDescent="0.3">
      <c r="B421" s="42"/>
      <c r="C421" s="42"/>
    </row>
    <row r="422" spans="1:7" ht="23.25" customHeight="1" thickBot="1" x14ac:dyDescent="0.3">
      <c r="A422" s="86" t="s">
        <v>17</v>
      </c>
      <c r="B422" s="87"/>
      <c r="C422" s="23" t="s">
        <v>19</v>
      </c>
      <c r="D422" s="88" t="s">
        <v>21</v>
      </c>
      <c r="E422" s="89"/>
      <c r="F422" s="2" t="s">
        <v>20</v>
      </c>
    </row>
    <row r="423" spans="1:7" ht="25.5" customHeight="1" thickBot="1" x14ac:dyDescent="0.3">
      <c r="A423" s="90" t="s">
        <v>27</v>
      </c>
      <c r="B423" s="91"/>
      <c r="C423" s="52">
        <v>310</v>
      </c>
      <c r="D423" s="61">
        <v>3</v>
      </c>
      <c r="E423" s="18" t="s">
        <v>23</v>
      </c>
      <c r="F423" s="26">
        <f t="shared" ref="F423:F430" si="9">C423*D423</f>
        <v>930</v>
      </c>
      <c r="G423" s="112"/>
    </row>
    <row r="424" spans="1:7" ht="49.5" customHeight="1" x14ac:dyDescent="0.25">
      <c r="A424" s="113" t="s">
        <v>28</v>
      </c>
      <c r="B424" s="114"/>
      <c r="C424" s="48">
        <v>210</v>
      </c>
      <c r="D424" s="62">
        <v>0.83</v>
      </c>
      <c r="E424" s="19" t="s">
        <v>24</v>
      </c>
      <c r="F424" s="27">
        <f t="shared" si="9"/>
        <v>174.29999999999998</v>
      </c>
      <c r="G424" s="112"/>
    </row>
    <row r="425" spans="1:7" ht="56.25" customHeight="1" thickBot="1" x14ac:dyDescent="0.3">
      <c r="A425" s="94" t="s">
        <v>18</v>
      </c>
      <c r="B425" s="95"/>
      <c r="C425" s="49">
        <v>880</v>
      </c>
      <c r="D425" s="63">
        <v>0.83</v>
      </c>
      <c r="E425" s="20" t="s">
        <v>24</v>
      </c>
      <c r="F425" s="28">
        <f t="shared" si="9"/>
        <v>730.4</v>
      </c>
      <c r="G425" s="112"/>
    </row>
    <row r="426" spans="1:7" ht="69.75" customHeight="1" thickBot="1" x14ac:dyDescent="0.3">
      <c r="A426" s="115" t="s">
        <v>29</v>
      </c>
      <c r="B426" s="116"/>
      <c r="C426" s="53">
        <v>1620</v>
      </c>
      <c r="D426" s="64"/>
      <c r="E426" s="24" t="s">
        <v>23</v>
      </c>
      <c r="F426" s="29">
        <f t="shared" si="9"/>
        <v>0</v>
      </c>
      <c r="G426" s="112"/>
    </row>
    <row r="427" spans="1:7" ht="50.25" customHeight="1" x14ac:dyDescent="0.25">
      <c r="A427" s="113" t="s">
        <v>30</v>
      </c>
      <c r="B427" s="114"/>
      <c r="C427" s="69">
        <f>10500+12600</f>
        <v>23100</v>
      </c>
      <c r="D427" s="65">
        <v>3</v>
      </c>
      <c r="E427" s="19" t="s">
        <v>23</v>
      </c>
      <c r="F427" s="27">
        <f t="shared" si="9"/>
        <v>69300</v>
      </c>
      <c r="G427" s="112"/>
    </row>
    <row r="428" spans="1:7" ht="113.25" customHeight="1" x14ac:dyDescent="0.25">
      <c r="A428" s="92" t="s">
        <v>32</v>
      </c>
      <c r="B428" s="93"/>
      <c r="C428" s="54">
        <v>1000</v>
      </c>
      <c r="D428" s="66"/>
      <c r="E428" s="21" t="s">
        <v>23</v>
      </c>
      <c r="F428" s="30">
        <f t="shared" si="9"/>
        <v>0</v>
      </c>
      <c r="G428" s="112"/>
    </row>
    <row r="429" spans="1:7" ht="66" customHeight="1" x14ac:dyDescent="0.25">
      <c r="A429" s="92" t="s">
        <v>31</v>
      </c>
      <c r="B429" s="93"/>
      <c r="C429" s="55">
        <v>18872</v>
      </c>
      <c r="D429" s="67">
        <v>3</v>
      </c>
      <c r="E429" s="21" t="s">
        <v>23</v>
      </c>
      <c r="F429" s="30">
        <f t="shared" si="9"/>
        <v>56616</v>
      </c>
      <c r="G429" s="112"/>
    </row>
    <row r="430" spans="1:7" ht="112.5" customHeight="1" x14ac:dyDescent="0.25">
      <c r="A430" s="92" t="s">
        <v>33</v>
      </c>
      <c r="B430" s="93"/>
      <c r="C430" s="55">
        <v>4600</v>
      </c>
      <c r="D430" s="67">
        <v>3</v>
      </c>
      <c r="E430" s="21" t="s">
        <v>23</v>
      </c>
      <c r="F430" s="30">
        <f t="shared" si="9"/>
        <v>13800</v>
      </c>
      <c r="G430" s="112"/>
    </row>
    <row r="431" spans="1:7" ht="91.5" customHeight="1" x14ac:dyDescent="0.25">
      <c r="A431" s="92" t="s">
        <v>34</v>
      </c>
      <c r="B431" s="93"/>
      <c r="C431" s="55">
        <v>944</v>
      </c>
      <c r="D431" s="67">
        <v>3</v>
      </c>
      <c r="E431" s="21" t="s">
        <v>23</v>
      </c>
      <c r="F431" s="30">
        <f>C431*D431</f>
        <v>2832</v>
      </c>
      <c r="G431" s="112"/>
    </row>
    <row r="432" spans="1:7" ht="66.75" customHeight="1" x14ac:dyDescent="0.25">
      <c r="A432" s="92" t="s">
        <v>35</v>
      </c>
      <c r="B432" s="93"/>
      <c r="C432" s="55">
        <v>4300</v>
      </c>
      <c r="D432" s="67">
        <v>3</v>
      </c>
      <c r="E432" s="21" t="s">
        <v>23</v>
      </c>
      <c r="F432" s="30">
        <f>C432*D432</f>
        <v>12900</v>
      </c>
      <c r="G432" s="112"/>
    </row>
    <row r="433" spans="1:7" ht="91.5" customHeight="1" thickBot="1" x14ac:dyDescent="0.3">
      <c r="A433" s="94" t="s">
        <v>36</v>
      </c>
      <c r="B433" s="95"/>
      <c r="C433" s="56">
        <v>3100</v>
      </c>
      <c r="D433" s="68">
        <v>30</v>
      </c>
      <c r="E433" s="20" t="s">
        <v>23</v>
      </c>
      <c r="F433" s="31">
        <f>C433*D433</f>
        <v>93000</v>
      </c>
      <c r="G433" s="112"/>
    </row>
    <row r="434" spans="1:7" ht="23.25" customHeight="1" x14ac:dyDescent="0.25">
      <c r="B434" s="3"/>
      <c r="C434" s="3"/>
      <c r="D434" s="4"/>
      <c r="E434" s="4"/>
      <c r="G434" s="43"/>
    </row>
    <row r="435" spans="1:7" ht="23.25" customHeight="1" x14ac:dyDescent="0.25">
      <c r="B435" s="14" t="s">
        <v>14</v>
      </c>
      <c r="C435" s="6"/>
    </row>
    <row r="436" spans="1:7" ht="23.25" customHeight="1" x14ac:dyDescent="0.25">
      <c r="B436" s="96" t="s">
        <v>6</v>
      </c>
      <c r="C436" s="80" t="s">
        <v>0</v>
      </c>
      <c r="D436" s="9">
        <f>IF(F423&gt;0, ROUND((F423+C416)/C416,2), 0)</f>
        <v>1.01</v>
      </c>
      <c r="E436" s="9"/>
      <c r="F436" s="10"/>
      <c r="G436" s="7"/>
    </row>
    <row r="437" spans="1:7" ht="23.25" customHeight="1" x14ac:dyDescent="0.25">
      <c r="B437" s="96"/>
      <c r="C437" s="80" t="s">
        <v>1</v>
      </c>
      <c r="D437" s="9">
        <f>IF(SUM(F424:F425)&gt;0,ROUND((F424+F425+C416)/C416,2),0)</f>
        <v>1.01</v>
      </c>
      <c r="E437" s="9"/>
      <c r="F437" s="11"/>
      <c r="G437" s="44"/>
    </row>
    <row r="438" spans="1:7" ht="23.25" customHeight="1" x14ac:dyDescent="0.25">
      <c r="B438" s="96"/>
      <c r="C438" s="80" t="s">
        <v>2</v>
      </c>
      <c r="D438" s="9">
        <f>IF(F426&gt;0,ROUND((F426+C416)/C416,2),0)</f>
        <v>0</v>
      </c>
      <c r="E438" s="12"/>
      <c r="F438" s="11"/>
    </row>
    <row r="439" spans="1:7" ht="23.25" customHeight="1" x14ac:dyDescent="0.25">
      <c r="B439" s="96"/>
      <c r="C439" s="13" t="s">
        <v>3</v>
      </c>
      <c r="D439" s="32">
        <f>IF(SUM(F427:F433)&gt;0,ROUND((SUM(F427:F433)+C416)/C416,2),0)</f>
        <v>2.7</v>
      </c>
      <c r="E439" s="10"/>
      <c r="F439" s="11"/>
    </row>
    <row r="440" spans="1:7" ht="23.25" customHeight="1" x14ac:dyDescent="0.25">
      <c r="C440" s="33" t="s">
        <v>4</v>
      </c>
      <c r="D440" s="34">
        <f>SUM(D436:D439)-IF(VALUE(COUNTIF(D436:D439,"&gt;0"))=4,3,0)-IF(VALUE(COUNTIF(D436:D439,"&gt;0"))=3,2,0)-IF(VALUE(COUNTIF(D436:D439,"&gt;0"))=2,1,0)</f>
        <v>2.7200000000000006</v>
      </c>
      <c r="E440" s="25"/>
    </row>
    <row r="441" spans="1:7" ht="23.25" customHeight="1" x14ac:dyDescent="0.25">
      <c r="D441" s="15"/>
    </row>
    <row r="442" spans="1:7" ht="23.25" customHeight="1" x14ac:dyDescent="0.35">
      <c r="A442" s="22"/>
      <c r="B442" s="16" t="s">
        <v>22</v>
      </c>
      <c r="C442" s="97">
        <f>D440*C416</f>
        <v>396994.36320000008</v>
      </c>
      <c r="D442" s="97"/>
    </row>
    <row r="443" spans="1:7" ht="104.25" customHeight="1" x14ac:dyDescent="0.3">
      <c r="B443" s="17" t="s">
        <v>8</v>
      </c>
      <c r="C443" s="98">
        <f>C442/C415</f>
        <v>371.36984396632374</v>
      </c>
      <c r="D443" s="98"/>
      <c r="F443" s="7"/>
      <c r="G443" s="45"/>
    </row>
    <row r="444" spans="1:7" ht="60.75" customHeight="1" x14ac:dyDescent="0.8">
      <c r="A444" s="103" t="s">
        <v>82</v>
      </c>
      <c r="B444" s="103"/>
      <c r="C444" s="103"/>
      <c r="D444" s="103"/>
      <c r="E444" s="103"/>
      <c r="F444" s="103"/>
      <c r="G444" s="103"/>
    </row>
    <row r="445" spans="1:7" ht="23.25" customHeight="1" x14ac:dyDescent="0.25">
      <c r="A445" s="104" t="s">
        <v>26</v>
      </c>
      <c r="B445" s="104"/>
      <c r="C445" s="104"/>
      <c r="D445" s="104"/>
      <c r="E445" s="104"/>
      <c r="F445" s="104"/>
    </row>
    <row r="446" spans="1:7" x14ac:dyDescent="0.25">
      <c r="B446" s="73"/>
      <c r="F446" s="7"/>
    </row>
    <row r="447" spans="1:7" ht="25.5" x14ac:dyDescent="0.25">
      <c r="B447" s="14" t="s">
        <v>5</v>
      </c>
      <c r="C447" s="6"/>
    </row>
    <row r="448" spans="1:7" ht="20.25" customHeight="1" x14ac:dyDescent="0.25">
      <c r="A448" s="10"/>
      <c r="B448" s="105" t="s">
        <v>15</v>
      </c>
      <c r="C448" s="108" t="s">
        <v>38</v>
      </c>
      <c r="D448" s="109"/>
      <c r="E448" s="109"/>
      <c r="F448" s="110"/>
      <c r="G448" s="40"/>
    </row>
    <row r="449" spans="1:7" ht="20.25" customHeight="1" x14ac:dyDescent="0.25">
      <c r="A449" s="10"/>
      <c r="B449" s="106"/>
      <c r="C449" s="111" t="s">
        <v>52</v>
      </c>
      <c r="D449" s="111"/>
      <c r="E449" s="111"/>
      <c r="F449" s="111"/>
      <c r="G449" s="40"/>
    </row>
    <row r="450" spans="1:7" ht="20.25" customHeight="1" x14ac:dyDescent="0.25">
      <c r="A450" s="10"/>
      <c r="B450" s="107"/>
      <c r="C450" s="111" t="s">
        <v>53</v>
      </c>
      <c r="D450" s="111"/>
      <c r="E450" s="111"/>
      <c r="F450" s="111"/>
      <c r="G450" s="40"/>
    </row>
    <row r="451" spans="1:7" x14ac:dyDescent="0.25">
      <c r="B451" s="35" t="s">
        <v>12</v>
      </c>
      <c r="C451" s="57">
        <v>10.9</v>
      </c>
      <c r="D451" s="46"/>
      <c r="E451" s="10"/>
    </row>
    <row r="452" spans="1:7" ht="23.25" customHeight="1" x14ac:dyDescent="0.25">
      <c r="B452" s="1" t="s">
        <v>9</v>
      </c>
      <c r="C452" s="58">
        <v>1960</v>
      </c>
      <c r="D452" s="99" t="s">
        <v>16</v>
      </c>
      <c r="E452" s="100"/>
      <c r="F452" s="82">
        <f>C453/C452</f>
        <v>45.976454081632653</v>
      </c>
    </row>
    <row r="453" spans="1:7" x14ac:dyDescent="0.25">
      <c r="B453" s="1" t="s">
        <v>10</v>
      </c>
      <c r="C453" s="59">
        <v>90113.85</v>
      </c>
      <c r="D453" s="101"/>
      <c r="E453" s="102"/>
      <c r="F453" s="83"/>
    </row>
    <row r="454" spans="1:7" x14ac:dyDescent="0.25">
      <c r="B454" s="37"/>
      <c r="C454" s="38"/>
      <c r="D454" s="47"/>
    </row>
    <row r="455" spans="1:7" x14ac:dyDescent="0.3">
      <c r="B455" s="36" t="s">
        <v>7</v>
      </c>
      <c r="C455" s="60" t="s">
        <v>54</v>
      </c>
    </row>
    <row r="456" spans="1:7" x14ac:dyDescent="0.3">
      <c r="B456" s="36" t="s">
        <v>11</v>
      </c>
      <c r="C456" s="60">
        <v>60</v>
      </c>
    </row>
    <row r="457" spans="1:7" x14ac:dyDescent="0.3">
      <c r="B457" s="36" t="s">
        <v>13</v>
      </c>
      <c r="C457" s="51" t="s">
        <v>37</v>
      </c>
      <c r="D457" s="41"/>
    </row>
    <row r="458" spans="1:7" ht="24" thickBot="1" x14ac:dyDescent="0.3">
      <c r="B458" s="42"/>
      <c r="C458" s="42"/>
    </row>
    <row r="459" spans="1:7" ht="48" customHeight="1" thickBot="1" x14ac:dyDescent="0.3">
      <c r="A459" s="86" t="s">
        <v>17</v>
      </c>
      <c r="B459" s="87"/>
      <c r="C459" s="23" t="s">
        <v>19</v>
      </c>
      <c r="D459" s="88" t="s">
        <v>21</v>
      </c>
      <c r="E459" s="89"/>
      <c r="F459" s="2" t="s">
        <v>20</v>
      </c>
    </row>
    <row r="460" spans="1:7" ht="24" customHeight="1" thickBot="1" x14ac:dyDescent="0.3">
      <c r="A460" s="90" t="s">
        <v>27</v>
      </c>
      <c r="B460" s="91"/>
      <c r="C460" s="52">
        <v>310</v>
      </c>
      <c r="D460" s="61">
        <v>10.9</v>
      </c>
      <c r="E460" s="18" t="s">
        <v>23</v>
      </c>
      <c r="F460" s="26">
        <f t="shared" ref="F460:F468" si="10">C460*D460</f>
        <v>3379</v>
      </c>
      <c r="G460" s="112"/>
    </row>
    <row r="461" spans="1:7" ht="53.25" customHeight="1" x14ac:dyDescent="0.25">
      <c r="A461" s="113" t="s">
        <v>28</v>
      </c>
      <c r="B461" s="114"/>
      <c r="C461" s="48">
        <v>210</v>
      </c>
      <c r="D461" s="62">
        <v>1.57</v>
      </c>
      <c r="E461" s="19" t="s">
        <v>24</v>
      </c>
      <c r="F461" s="27">
        <f t="shared" si="10"/>
        <v>329.7</v>
      </c>
      <c r="G461" s="112"/>
    </row>
    <row r="462" spans="1:7" ht="49.5" customHeight="1" thickBot="1" x14ac:dyDescent="0.3">
      <c r="A462" s="94" t="s">
        <v>18</v>
      </c>
      <c r="B462" s="95"/>
      <c r="C462" s="49">
        <v>880</v>
      </c>
      <c r="D462" s="63">
        <v>1.57</v>
      </c>
      <c r="E462" s="20" t="s">
        <v>24</v>
      </c>
      <c r="F462" s="28">
        <f t="shared" si="10"/>
        <v>1381.6000000000001</v>
      </c>
      <c r="G462" s="112"/>
    </row>
    <row r="463" spans="1:7" ht="73.5" customHeight="1" thickBot="1" x14ac:dyDescent="0.3">
      <c r="A463" s="115" t="s">
        <v>29</v>
      </c>
      <c r="B463" s="116"/>
      <c r="C463" s="53">
        <v>1620</v>
      </c>
      <c r="D463" s="64"/>
      <c r="E463" s="24" t="s">
        <v>23</v>
      </c>
      <c r="F463" s="29">
        <f t="shared" si="10"/>
        <v>0</v>
      </c>
      <c r="G463" s="112"/>
    </row>
    <row r="464" spans="1:7" ht="52.5" customHeight="1" x14ac:dyDescent="0.25">
      <c r="A464" s="113" t="s">
        <v>66</v>
      </c>
      <c r="B464" s="114"/>
      <c r="C464" s="69">
        <v>12600</v>
      </c>
      <c r="D464" s="65">
        <v>10.9</v>
      </c>
      <c r="E464" s="19" t="s">
        <v>23</v>
      </c>
      <c r="F464" s="27">
        <f>C464*D464</f>
        <v>137340</v>
      </c>
      <c r="G464" s="112"/>
    </row>
    <row r="465" spans="1:7" ht="118.5" customHeight="1" x14ac:dyDescent="0.25">
      <c r="A465" s="92" t="s">
        <v>32</v>
      </c>
      <c r="B465" s="93"/>
      <c r="C465" s="54">
        <v>1000</v>
      </c>
      <c r="D465" s="66">
        <v>10.9</v>
      </c>
      <c r="E465" s="21" t="s">
        <v>23</v>
      </c>
      <c r="F465" s="30">
        <f t="shared" si="10"/>
        <v>10900</v>
      </c>
      <c r="G465" s="112"/>
    </row>
    <row r="466" spans="1:7" ht="68.25" customHeight="1" x14ac:dyDescent="0.25">
      <c r="A466" s="92" t="s">
        <v>31</v>
      </c>
      <c r="B466" s="93"/>
      <c r="C466" s="55">
        <v>18872</v>
      </c>
      <c r="D466" s="67"/>
      <c r="E466" s="21" t="s">
        <v>23</v>
      </c>
      <c r="F466" s="30">
        <f t="shared" si="10"/>
        <v>0</v>
      </c>
      <c r="G466" s="112"/>
    </row>
    <row r="467" spans="1:7" ht="118.5" customHeight="1" x14ac:dyDescent="0.25">
      <c r="A467" s="92" t="s">
        <v>33</v>
      </c>
      <c r="B467" s="93"/>
      <c r="C467" s="55">
        <v>4600</v>
      </c>
      <c r="D467" s="67"/>
      <c r="E467" s="21" t="s">
        <v>23</v>
      </c>
      <c r="F467" s="30">
        <f t="shared" si="10"/>
        <v>0</v>
      </c>
      <c r="G467" s="112"/>
    </row>
    <row r="468" spans="1:7" ht="96.75" customHeight="1" x14ac:dyDescent="0.25">
      <c r="A468" s="92" t="s">
        <v>34</v>
      </c>
      <c r="B468" s="93"/>
      <c r="C468" s="55">
        <v>944</v>
      </c>
      <c r="D468" s="67"/>
      <c r="E468" s="21"/>
      <c r="F468" s="30">
        <f t="shared" si="10"/>
        <v>0</v>
      </c>
      <c r="G468" s="112"/>
    </row>
    <row r="469" spans="1:7" ht="81.75" customHeight="1" x14ac:dyDescent="0.25">
      <c r="A469" s="92" t="s">
        <v>35</v>
      </c>
      <c r="B469" s="93"/>
      <c r="C469" s="55">
        <v>4300</v>
      </c>
      <c r="D469" s="67"/>
      <c r="E469" s="21" t="s">
        <v>23</v>
      </c>
      <c r="F469" s="30">
        <f>C469*D469</f>
        <v>0</v>
      </c>
      <c r="G469" s="112"/>
    </row>
    <row r="470" spans="1:7" ht="96.75" customHeight="1" thickBot="1" x14ac:dyDescent="0.3">
      <c r="A470" s="94" t="s">
        <v>36</v>
      </c>
      <c r="B470" s="95"/>
      <c r="C470" s="56">
        <v>3100</v>
      </c>
      <c r="D470" s="68"/>
      <c r="E470" s="20" t="s">
        <v>23</v>
      </c>
      <c r="F470" s="31">
        <f>C470*D470</f>
        <v>0</v>
      </c>
      <c r="G470" s="112"/>
    </row>
    <row r="471" spans="1:7" x14ac:dyDescent="0.25">
      <c r="B471" s="3"/>
      <c r="C471" s="3"/>
      <c r="D471" s="4"/>
      <c r="E471" s="4"/>
      <c r="G471" s="43"/>
    </row>
    <row r="472" spans="1:7" ht="25.5" x14ac:dyDescent="0.25">
      <c r="B472" s="14" t="s">
        <v>14</v>
      </c>
      <c r="C472" s="6"/>
    </row>
    <row r="473" spans="1:7" ht="20.25" x14ac:dyDescent="0.25">
      <c r="B473" s="96" t="s">
        <v>6</v>
      </c>
      <c r="C473" s="72" t="s">
        <v>0</v>
      </c>
      <c r="D473" s="9">
        <f>IF(F460&gt;0, ROUND((F460+C453)/C453,2), 0)</f>
        <v>1.04</v>
      </c>
      <c r="E473" s="9"/>
      <c r="F473" s="10"/>
      <c r="G473" s="7"/>
    </row>
    <row r="474" spans="1:7" x14ac:dyDescent="0.25">
      <c r="B474" s="96"/>
      <c r="C474" s="72" t="s">
        <v>1</v>
      </c>
      <c r="D474" s="9">
        <f>IF(SUM(F461:F462)&gt;0,ROUND((F461+F462+C453)/C453,2),0)</f>
        <v>1.02</v>
      </c>
      <c r="E474" s="9"/>
      <c r="F474" s="11"/>
      <c r="G474" s="44"/>
    </row>
    <row r="475" spans="1:7" x14ac:dyDescent="0.25">
      <c r="B475" s="96"/>
      <c r="C475" s="72" t="s">
        <v>2</v>
      </c>
      <c r="D475" s="9">
        <f>IF(F463&gt;0,ROUND((F463+C453)/C453,2),0)</f>
        <v>0</v>
      </c>
      <c r="E475" s="12"/>
      <c r="F475" s="11"/>
    </row>
    <row r="476" spans="1:7" x14ac:dyDescent="0.25">
      <c r="B476" s="96"/>
      <c r="C476" s="13" t="s">
        <v>3</v>
      </c>
      <c r="D476" s="32">
        <f>IF(SUM(F464:F470)&gt;0,ROUND((SUM(F464:F470)+C453)/C453,2),0)</f>
        <v>2.65</v>
      </c>
      <c r="E476" s="10"/>
      <c r="F476" s="11"/>
    </row>
    <row r="477" spans="1:7" ht="25.5" x14ac:dyDescent="0.25">
      <c r="C477" s="33" t="s">
        <v>4</v>
      </c>
      <c r="D477" s="34">
        <f>SUM(D473:D476)-IF(VALUE(COUNTIF(D473:D476,"&gt;0"))=4,3,0)-IF(VALUE(COUNTIF(D473:D476,"&gt;0"))=3,2,0)-IF(VALUE(COUNTIF(D473:D476,"&gt;0"))=2,1,0)</f>
        <v>2.71</v>
      </c>
      <c r="E477" s="25"/>
    </row>
    <row r="478" spans="1:7" x14ac:dyDescent="0.25">
      <c r="D478" s="15"/>
    </row>
    <row r="479" spans="1:7" ht="25.5" x14ac:dyDescent="0.35">
      <c r="A479" s="22"/>
      <c r="B479" s="16" t="s">
        <v>22</v>
      </c>
      <c r="C479" s="97">
        <f>D477*C453</f>
        <v>244208.53350000002</v>
      </c>
      <c r="D479" s="97"/>
    </row>
    <row r="480" spans="1:7" ht="20.25" x14ac:dyDescent="0.3">
      <c r="B480" s="17" t="s">
        <v>8</v>
      </c>
      <c r="C480" s="98">
        <f>C479/C452</f>
        <v>124.5961905612245</v>
      </c>
      <c r="D480" s="98"/>
      <c r="F480" s="7"/>
      <c r="G480" s="45"/>
    </row>
    <row r="481" spans="1:7" ht="23.25" hidden="1" customHeight="1" x14ac:dyDescent="0.25"/>
    <row r="482" spans="1:7" ht="23.25" hidden="1" customHeight="1" x14ac:dyDescent="0.25"/>
    <row r="483" spans="1:7" ht="23.25" hidden="1" customHeight="1" x14ac:dyDescent="0.25"/>
    <row r="484" spans="1:7" ht="23.25" hidden="1" customHeight="1" x14ac:dyDescent="0.25"/>
    <row r="485" spans="1:7" ht="23.25" hidden="1" customHeight="1" x14ac:dyDescent="0.25"/>
    <row r="486" spans="1:7" ht="23.25" hidden="1" customHeight="1" x14ac:dyDescent="0.25"/>
    <row r="487" spans="1:7" ht="23.25" hidden="1" customHeight="1" x14ac:dyDescent="0.25"/>
    <row r="488" spans="1:7" ht="23.25" hidden="1" customHeight="1" x14ac:dyDescent="0.25"/>
    <row r="489" spans="1:7" ht="23.25" hidden="1" customHeight="1" x14ac:dyDescent="0.25"/>
    <row r="490" spans="1:7" ht="60.75" x14ac:dyDescent="0.8">
      <c r="A490" s="103" t="s">
        <v>83</v>
      </c>
      <c r="B490" s="103"/>
      <c r="C490" s="103"/>
      <c r="D490" s="103"/>
      <c r="E490" s="103"/>
      <c r="F490" s="103"/>
      <c r="G490" s="103"/>
    </row>
    <row r="491" spans="1:7" x14ac:dyDescent="0.25">
      <c r="A491" s="104" t="s">
        <v>26</v>
      </c>
      <c r="B491" s="104"/>
      <c r="C491" s="104"/>
      <c r="D491" s="104"/>
      <c r="E491" s="104"/>
      <c r="F491" s="104"/>
    </row>
    <row r="492" spans="1:7" x14ac:dyDescent="0.25">
      <c r="B492" s="73"/>
      <c r="F492" s="7"/>
    </row>
    <row r="493" spans="1:7" ht="25.5" x14ac:dyDescent="0.25">
      <c r="B493" s="14" t="s">
        <v>5</v>
      </c>
      <c r="C493" s="6"/>
    </row>
    <row r="494" spans="1:7" ht="20.25" customHeight="1" x14ac:dyDescent="0.25">
      <c r="A494" s="10"/>
      <c r="B494" s="105" t="s">
        <v>15</v>
      </c>
      <c r="C494" s="108" t="s">
        <v>38</v>
      </c>
      <c r="D494" s="109"/>
      <c r="E494" s="109"/>
      <c r="F494" s="110"/>
      <c r="G494" s="40"/>
    </row>
    <row r="495" spans="1:7" ht="20.25" customHeight="1" x14ac:dyDescent="0.25">
      <c r="A495" s="10"/>
      <c r="B495" s="106"/>
      <c r="C495" s="111" t="s">
        <v>52</v>
      </c>
      <c r="D495" s="111"/>
      <c r="E495" s="111"/>
      <c r="F495" s="111"/>
      <c r="G495" s="40"/>
    </row>
    <row r="496" spans="1:7" ht="20.25" customHeight="1" x14ac:dyDescent="0.25">
      <c r="A496" s="10"/>
      <c r="B496" s="107"/>
      <c r="C496" s="108" t="s">
        <v>55</v>
      </c>
      <c r="D496" s="109"/>
      <c r="E496" s="109"/>
      <c r="F496" s="110"/>
      <c r="G496" s="40"/>
    </row>
    <row r="497" spans="1:7" x14ac:dyDescent="0.25">
      <c r="B497" s="35" t="s">
        <v>12</v>
      </c>
      <c r="C497" s="57">
        <v>3.2</v>
      </c>
      <c r="D497" s="46"/>
      <c r="E497" s="10"/>
    </row>
    <row r="498" spans="1:7" x14ac:dyDescent="0.25">
      <c r="B498" s="1" t="s">
        <v>9</v>
      </c>
      <c r="C498" s="58">
        <v>360</v>
      </c>
      <c r="D498" s="117" t="s">
        <v>16</v>
      </c>
      <c r="E498" s="100"/>
      <c r="F498" s="82">
        <f>C499/C498</f>
        <v>82.879777777777775</v>
      </c>
    </row>
    <row r="499" spans="1:7" x14ac:dyDescent="0.25">
      <c r="B499" s="1" t="s">
        <v>10</v>
      </c>
      <c r="C499" s="59">
        <v>29836.720000000001</v>
      </c>
      <c r="D499" s="118"/>
      <c r="E499" s="102"/>
      <c r="F499" s="83"/>
    </row>
    <row r="500" spans="1:7" x14ac:dyDescent="0.25">
      <c r="B500" s="37"/>
      <c r="C500" s="38"/>
      <c r="D500" s="47"/>
    </row>
    <row r="501" spans="1:7" x14ac:dyDescent="0.3">
      <c r="B501" s="36" t="s">
        <v>7</v>
      </c>
      <c r="C501" s="60" t="s">
        <v>56</v>
      </c>
    </row>
    <row r="502" spans="1:7" x14ac:dyDescent="0.3">
      <c r="B502" s="36" t="s">
        <v>11</v>
      </c>
      <c r="C502" s="60">
        <v>70</v>
      </c>
    </row>
    <row r="503" spans="1:7" x14ac:dyDescent="0.3">
      <c r="B503" s="36" t="s">
        <v>13</v>
      </c>
      <c r="C503" s="51" t="s">
        <v>37</v>
      </c>
      <c r="D503" s="41"/>
    </row>
    <row r="504" spans="1:7" ht="24" thickBot="1" x14ac:dyDescent="0.3">
      <c r="B504" s="42"/>
      <c r="C504" s="42"/>
    </row>
    <row r="505" spans="1:7" ht="48" thickBot="1" x14ac:dyDescent="0.3">
      <c r="A505" s="119" t="s">
        <v>17</v>
      </c>
      <c r="B505" s="120"/>
      <c r="C505" s="23" t="s">
        <v>19</v>
      </c>
      <c r="D505" s="121" t="s">
        <v>21</v>
      </c>
      <c r="E505" s="122"/>
      <c r="F505" s="2" t="s">
        <v>20</v>
      </c>
    </row>
    <row r="506" spans="1:7" ht="27" customHeight="1" thickBot="1" x14ac:dyDescent="0.3">
      <c r="A506" s="123" t="s">
        <v>27</v>
      </c>
      <c r="B506" s="124"/>
      <c r="C506" s="52">
        <v>310</v>
      </c>
      <c r="D506" s="61">
        <v>3.2</v>
      </c>
      <c r="E506" s="18" t="s">
        <v>23</v>
      </c>
      <c r="F506" s="26">
        <f t="shared" ref="F506:F513" si="11">C506*D506</f>
        <v>992</v>
      </c>
      <c r="G506" s="125"/>
    </row>
    <row r="507" spans="1:7" ht="48.75" customHeight="1" x14ac:dyDescent="0.25">
      <c r="A507" s="126" t="s">
        <v>28</v>
      </c>
      <c r="B507" s="127"/>
      <c r="C507" s="48">
        <v>210</v>
      </c>
      <c r="D507" s="62">
        <v>1.27</v>
      </c>
      <c r="E507" s="19" t="s">
        <v>24</v>
      </c>
      <c r="F507" s="27">
        <f t="shared" si="11"/>
        <v>266.7</v>
      </c>
      <c r="G507" s="125"/>
    </row>
    <row r="508" spans="1:7" ht="47.25" customHeight="1" thickBot="1" x14ac:dyDescent="0.3">
      <c r="A508" s="128" t="s">
        <v>18</v>
      </c>
      <c r="B508" s="129"/>
      <c r="C508" s="49">
        <v>880</v>
      </c>
      <c r="D508" s="63">
        <v>1.27</v>
      </c>
      <c r="E508" s="20" t="s">
        <v>24</v>
      </c>
      <c r="F508" s="28">
        <f t="shared" si="11"/>
        <v>1117.5999999999999</v>
      </c>
      <c r="G508" s="125"/>
    </row>
    <row r="509" spans="1:7" ht="70.5" customHeight="1" thickBot="1" x14ac:dyDescent="0.3">
      <c r="A509" s="123" t="s">
        <v>29</v>
      </c>
      <c r="B509" s="124"/>
      <c r="C509" s="53">
        <v>1620</v>
      </c>
      <c r="D509" s="64"/>
      <c r="E509" s="24" t="s">
        <v>23</v>
      </c>
      <c r="F509" s="29">
        <f t="shared" si="11"/>
        <v>0</v>
      </c>
      <c r="G509" s="125"/>
    </row>
    <row r="510" spans="1:7" ht="48" customHeight="1" x14ac:dyDescent="0.25">
      <c r="A510" s="126" t="s">
        <v>30</v>
      </c>
      <c r="B510" s="127"/>
      <c r="C510" s="69">
        <f>10500+12600</f>
        <v>23100</v>
      </c>
      <c r="D510" s="65">
        <v>3.2</v>
      </c>
      <c r="E510" s="19" t="s">
        <v>23</v>
      </c>
      <c r="F510" s="27">
        <f t="shared" si="11"/>
        <v>73920</v>
      </c>
      <c r="G510" s="125"/>
    </row>
    <row r="511" spans="1:7" ht="112.5" customHeight="1" x14ac:dyDescent="0.25">
      <c r="A511" s="130" t="s">
        <v>32</v>
      </c>
      <c r="B511" s="131"/>
      <c r="C511" s="54">
        <v>1000</v>
      </c>
      <c r="D511" s="66"/>
      <c r="E511" s="21" t="s">
        <v>23</v>
      </c>
      <c r="F511" s="30">
        <f t="shared" si="11"/>
        <v>0</v>
      </c>
      <c r="G511" s="125"/>
    </row>
    <row r="512" spans="1:7" ht="75" customHeight="1" x14ac:dyDescent="0.25">
      <c r="A512" s="130" t="s">
        <v>31</v>
      </c>
      <c r="B512" s="131"/>
      <c r="C512" s="55">
        <v>18872</v>
      </c>
      <c r="D512" s="67">
        <v>3.2</v>
      </c>
      <c r="E512" s="21" t="s">
        <v>23</v>
      </c>
      <c r="F512" s="30">
        <f t="shared" si="11"/>
        <v>60390.400000000001</v>
      </c>
      <c r="G512" s="125"/>
    </row>
    <row r="513" spans="1:7" ht="115.5" customHeight="1" x14ac:dyDescent="0.25">
      <c r="A513" s="130" t="s">
        <v>33</v>
      </c>
      <c r="B513" s="131"/>
      <c r="C513" s="55">
        <v>4600</v>
      </c>
      <c r="D513" s="67">
        <v>3.2</v>
      </c>
      <c r="E513" s="21" t="s">
        <v>23</v>
      </c>
      <c r="F513" s="30">
        <f t="shared" si="11"/>
        <v>14720</v>
      </c>
      <c r="G513" s="125"/>
    </row>
    <row r="514" spans="1:7" ht="93.75" customHeight="1" x14ac:dyDescent="0.25">
      <c r="A514" s="130" t="s">
        <v>34</v>
      </c>
      <c r="B514" s="131"/>
      <c r="C514" s="55">
        <v>944</v>
      </c>
      <c r="D514" s="67">
        <v>3.2</v>
      </c>
      <c r="E514" s="21" t="s">
        <v>23</v>
      </c>
      <c r="F514" s="30">
        <f>C514*D514</f>
        <v>3020.8</v>
      </c>
      <c r="G514" s="125"/>
    </row>
    <row r="515" spans="1:7" ht="73.5" customHeight="1" x14ac:dyDescent="0.25">
      <c r="A515" s="130" t="s">
        <v>35</v>
      </c>
      <c r="B515" s="131"/>
      <c r="C515" s="55">
        <v>4300</v>
      </c>
      <c r="D515" s="67">
        <v>3.2</v>
      </c>
      <c r="E515" s="21" t="s">
        <v>23</v>
      </c>
      <c r="F515" s="30">
        <f>C515*D515</f>
        <v>13760</v>
      </c>
      <c r="G515" s="125"/>
    </row>
    <row r="516" spans="1:7" ht="94.5" customHeight="1" thickBot="1" x14ac:dyDescent="0.3">
      <c r="A516" s="128" t="s">
        <v>36</v>
      </c>
      <c r="B516" s="129"/>
      <c r="C516" s="56">
        <v>3100</v>
      </c>
      <c r="D516" s="68">
        <v>32</v>
      </c>
      <c r="E516" s="20" t="s">
        <v>23</v>
      </c>
      <c r="F516" s="31">
        <f>C516*D516</f>
        <v>99200</v>
      </c>
      <c r="G516" s="125"/>
    </row>
    <row r="517" spans="1:7" x14ac:dyDescent="0.25">
      <c r="B517" s="3"/>
      <c r="C517" s="3"/>
      <c r="D517" s="4"/>
      <c r="E517" s="4"/>
      <c r="G517" s="43"/>
    </row>
    <row r="518" spans="1:7" ht="25.5" x14ac:dyDescent="0.25">
      <c r="B518" s="14" t="s">
        <v>14</v>
      </c>
      <c r="C518" s="6"/>
    </row>
    <row r="519" spans="1:7" ht="20.25" x14ac:dyDescent="0.25">
      <c r="B519" s="96" t="s">
        <v>6</v>
      </c>
      <c r="C519" s="72" t="s">
        <v>0</v>
      </c>
      <c r="D519" s="9">
        <f>IF(F506&gt;0, ROUND((F506+C499)/C499,2), 0)</f>
        <v>1.03</v>
      </c>
      <c r="E519" s="9"/>
      <c r="F519" s="10"/>
      <c r="G519" s="7"/>
    </row>
    <row r="520" spans="1:7" x14ac:dyDescent="0.25">
      <c r="B520" s="96"/>
      <c r="C520" s="72" t="s">
        <v>1</v>
      </c>
      <c r="D520" s="9">
        <f>IF(SUM(F507:F508)&gt;0,ROUND((F507+F508+C499)/C499,2),0)</f>
        <v>1.05</v>
      </c>
      <c r="E520" s="9"/>
      <c r="F520" s="11"/>
      <c r="G520" s="44"/>
    </row>
    <row r="521" spans="1:7" x14ac:dyDescent="0.25">
      <c r="B521" s="96"/>
      <c r="C521" s="72" t="s">
        <v>2</v>
      </c>
      <c r="D521" s="9">
        <f>IF(F509&gt;0,ROUND((F509+C499)/C499,2),0)</f>
        <v>0</v>
      </c>
      <c r="E521" s="12"/>
      <c r="F521" s="11"/>
    </row>
    <row r="522" spans="1:7" x14ac:dyDescent="0.25">
      <c r="B522" s="96"/>
      <c r="C522" s="13" t="s">
        <v>3</v>
      </c>
      <c r="D522" s="32">
        <f>IF(SUM(F510:F516)&gt;0,ROUND((SUM(F510:F516)+C499)/C499,2),0)</f>
        <v>9.8800000000000008</v>
      </c>
      <c r="E522" s="10"/>
      <c r="F522" s="11"/>
    </row>
    <row r="523" spans="1:7" ht="25.5" x14ac:dyDescent="0.25">
      <c r="C523" s="33" t="s">
        <v>4</v>
      </c>
      <c r="D523" s="34">
        <f>SUM(D519:D522)-IF(VALUE(COUNTIF(D519:D522,"&gt;0"))=4,3,0)-IF(VALUE(COUNTIF(D519:D522,"&gt;0"))=3,2,0)-IF(VALUE(COUNTIF(D519:D522,"&gt;0"))=2,1,0)</f>
        <v>9.9600000000000009</v>
      </c>
      <c r="E523" s="25"/>
    </row>
    <row r="524" spans="1:7" x14ac:dyDescent="0.25">
      <c r="D524" s="15"/>
    </row>
    <row r="525" spans="1:7" ht="25.5" x14ac:dyDescent="0.35">
      <c r="A525" s="22"/>
      <c r="B525" s="16" t="s">
        <v>22</v>
      </c>
      <c r="C525" s="97">
        <f>D523*C499</f>
        <v>297173.73120000004</v>
      </c>
      <c r="D525" s="97"/>
    </row>
    <row r="526" spans="1:7" ht="20.25" x14ac:dyDescent="0.3">
      <c r="B526" s="17" t="s">
        <v>8</v>
      </c>
      <c r="C526" s="98">
        <f>C525/C498</f>
        <v>825.48258666666675</v>
      </c>
      <c r="D526" s="98"/>
      <c r="F526" s="7"/>
      <c r="G526" s="45"/>
    </row>
    <row r="528" spans="1:7" ht="23.25" hidden="1" customHeight="1" x14ac:dyDescent="0.25"/>
    <row r="529" spans="1:7" ht="23.25" hidden="1" customHeight="1" x14ac:dyDescent="0.25"/>
    <row r="530" spans="1:7" ht="23.25" hidden="1" customHeight="1" x14ac:dyDescent="0.25"/>
    <row r="531" spans="1:7" ht="23.25" hidden="1" customHeight="1" x14ac:dyDescent="0.25"/>
    <row r="532" spans="1:7" ht="23.25" hidden="1" customHeight="1" x14ac:dyDescent="0.25"/>
    <row r="533" spans="1:7" ht="23.25" hidden="1" customHeight="1" x14ac:dyDescent="0.25"/>
    <row r="534" spans="1:7" ht="23.25" hidden="1" customHeight="1" x14ac:dyDescent="0.25"/>
    <row r="535" spans="1:7" ht="23.25" hidden="1" customHeight="1" x14ac:dyDescent="0.25"/>
    <row r="536" spans="1:7" ht="60.75" x14ac:dyDescent="0.8">
      <c r="A536" s="103" t="s">
        <v>84</v>
      </c>
      <c r="B536" s="103"/>
      <c r="C536" s="103"/>
      <c r="D536" s="103"/>
      <c r="E536" s="103"/>
      <c r="F536" s="103"/>
      <c r="G536" s="103"/>
    </row>
    <row r="537" spans="1:7" x14ac:dyDescent="0.25">
      <c r="A537" s="104" t="s">
        <v>26</v>
      </c>
      <c r="B537" s="104"/>
      <c r="C537" s="104"/>
      <c r="D537" s="104"/>
      <c r="E537" s="104"/>
      <c r="F537" s="104"/>
    </row>
    <row r="538" spans="1:7" x14ac:dyDescent="0.25">
      <c r="B538" s="73"/>
      <c r="F538" s="7"/>
    </row>
    <row r="539" spans="1:7" ht="25.5" x14ac:dyDescent="0.25">
      <c r="B539" s="14" t="s">
        <v>5</v>
      </c>
      <c r="C539" s="6"/>
    </row>
    <row r="540" spans="1:7" ht="20.25" customHeight="1" x14ac:dyDescent="0.25">
      <c r="A540" s="10"/>
      <c r="B540" s="105" t="s">
        <v>15</v>
      </c>
      <c r="C540" s="108" t="s">
        <v>38</v>
      </c>
      <c r="D540" s="109"/>
      <c r="E540" s="109"/>
      <c r="F540" s="110"/>
      <c r="G540" s="40"/>
    </row>
    <row r="541" spans="1:7" ht="20.25" customHeight="1" x14ac:dyDescent="0.25">
      <c r="A541" s="10"/>
      <c r="B541" s="106"/>
      <c r="C541" s="111" t="s">
        <v>52</v>
      </c>
      <c r="D541" s="111"/>
      <c r="E541" s="111"/>
      <c r="F541" s="111"/>
      <c r="G541" s="40"/>
    </row>
    <row r="542" spans="1:7" ht="20.25" customHeight="1" x14ac:dyDescent="0.25">
      <c r="A542" s="10"/>
      <c r="B542" s="107"/>
      <c r="C542" s="111" t="s">
        <v>57</v>
      </c>
      <c r="D542" s="111"/>
      <c r="E542" s="111"/>
      <c r="F542" s="111"/>
      <c r="G542" s="40"/>
    </row>
    <row r="543" spans="1:7" x14ac:dyDescent="0.25">
      <c r="B543" s="35" t="s">
        <v>12</v>
      </c>
      <c r="C543" s="57">
        <v>4.0999999999999996</v>
      </c>
      <c r="D543" s="46"/>
      <c r="E543" s="10"/>
    </row>
    <row r="544" spans="1:7" x14ac:dyDescent="0.25">
      <c r="B544" s="1" t="s">
        <v>9</v>
      </c>
      <c r="C544" s="58">
        <v>460</v>
      </c>
      <c r="D544" s="99" t="s">
        <v>16</v>
      </c>
      <c r="E544" s="100"/>
      <c r="F544" s="82">
        <f>C545/C544</f>
        <v>109.35869565217391</v>
      </c>
    </row>
    <row r="545" spans="1:7" x14ac:dyDescent="0.25">
      <c r="B545" s="1" t="s">
        <v>10</v>
      </c>
      <c r="C545" s="59">
        <v>50305</v>
      </c>
      <c r="D545" s="101"/>
      <c r="E545" s="102"/>
      <c r="F545" s="83"/>
    </row>
    <row r="546" spans="1:7" x14ac:dyDescent="0.25">
      <c r="B546" s="37"/>
      <c r="C546" s="38"/>
      <c r="D546" s="47"/>
    </row>
    <row r="547" spans="1:7" x14ac:dyDescent="0.3">
      <c r="B547" s="36" t="s">
        <v>7</v>
      </c>
      <c r="C547" s="60" t="s">
        <v>58</v>
      </c>
    </row>
    <row r="548" spans="1:7" x14ac:dyDescent="0.3">
      <c r="B548" s="36" t="s">
        <v>11</v>
      </c>
      <c r="C548" s="60">
        <v>65</v>
      </c>
    </row>
    <row r="549" spans="1:7" x14ac:dyDescent="0.3">
      <c r="B549" s="36" t="s">
        <v>13</v>
      </c>
      <c r="C549" s="51" t="s">
        <v>37</v>
      </c>
      <c r="D549" s="41"/>
    </row>
    <row r="550" spans="1:7" ht="24" thickBot="1" x14ac:dyDescent="0.3">
      <c r="B550" s="42"/>
      <c r="C550" s="42"/>
    </row>
    <row r="551" spans="1:7" ht="48" thickBot="1" x14ac:dyDescent="0.3">
      <c r="A551" s="86" t="s">
        <v>17</v>
      </c>
      <c r="B551" s="87"/>
      <c r="C551" s="23" t="s">
        <v>19</v>
      </c>
      <c r="D551" s="88" t="s">
        <v>21</v>
      </c>
      <c r="E551" s="89"/>
      <c r="F551" s="2" t="s">
        <v>20</v>
      </c>
    </row>
    <row r="552" spans="1:7" ht="24" thickBot="1" x14ac:dyDescent="0.3">
      <c r="A552" s="90" t="s">
        <v>27</v>
      </c>
      <c r="B552" s="91"/>
      <c r="C552" s="52">
        <v>310</v>
      </c>
      <c r="D552" s="61">
        <v>4.0999999999999996</v>
      </c>
      <c r="E552" s="18" t="s">
        <v>23</v>
      </c>
      <c r="F552" s="26">
        <f t="shared" ref="F552:F560" si="12">C552*D552</f>
        <v>1271</v>
      </c>
      <c r="G552" s="112"/>
    </row>
    <row r="553" spans="1:7" ht="53.25" customHeight="1" x14ac:dyDescent="0.25">
      <c r="A553" s="113" t="s">
        <v>28</v>
      </c>
      <c r="B553" s="114"/>
      <c r="C553" s="48">
        <v>210</v>
      </c>
      <c r="D553" s="62">
        <v>0.97</v>
      </c>
      <c r="E553" s="19" t="s">
        <v>24</v>
      </c>
      <c r="F553" s="27">
        <f t="shared" si="12"/>
        <v>203.7</v>
      </c>
      <c r="G553" s="112"/>
    </row>
    <row r="554" spans="1:7" ht="49.5" customHeight="1" thickBot="1" x14ac:dyDescent="0.3">
      <c r="A554" s="94" t="s">
        <v>18</v>
      </c>
      <c r="B554" s="95"/>
      <c r="C554" s="49">
        <v>880</v>
      </c>
      <c r="D554" s="63">
        <v>0.97</v>
      </c>
      <c r="E554" s="20" t="s">
        <v>24</v>
      </c>
      <c r="F554" s="28">
        <f t="shared" si="12"/>
        <v>853.6</v>
      </c>
      <c r="G554" s="112"/>
    </row>
    <row r="555" spans="1:7" ht="73.5" customHeight="1" thickBot="1" x14ac:dyDescent="0.3">
      <c r="A555" s="115" t="s">
        <v>29</v>
      </c>
      <c r="B555" s="116"/>
      <c r="C555" s="53">
        <v>1620</v>
      </c>
      <c r="D555" s="64"/>
      <c r="E555" s="24" t="s">
        <v>23</v>
      </c>
      <c r="F555" s="29">
        <f t="shared" si="12"/>
        <v>0</v>
      </c>
      <c r="G555" s="112"/>
    </row>
    <row r="556" spans="1:7" ht="52.5" customHeight="1" x14ac:dyDescent="0.25">
      <c r="A556" s="113" t="s">
        <v>30</v>
      </c>
      <c r="B556" s="114"/>
      <c r="C556" s="69">
        <f>10500+12600</f>
        <v>23100</v>
      </c>
      <c r="D556" s="65">
        <v>4.0999999999999996</v>
      </c>
      <c r="E556" s="19" t="s">
        <v>23</v>
      </c>
      <c r="F556" s="27">
        <f t="shared" si="12"/>
        <v>94709.999999999985</v>
      </c>
      <c r="G556" s="112"/>
    </row>
    <row r="557" spans="1:7" ht="118.5" customHeight="1" x14ac:dyDescent="0.25">
      <c r="A557" s="92" t="s">
        <v>32</v>
      </c>
      <c r="B557" s="93"/>
      <c r="C557" s="54">
        <v>1000</v>
      </c>
      <c r="D557" s="66"/>
      <c r="E557" s="21" t="s">
        <v>23</v>
      </c>
      <c r="F557" s="30">
        <f t="shared" si="12"/>
        <v>0</v>
      </c>
      <c r="G557" s="112"/>
    </row>
    <row r="558" spans="1:7" ht="68.25" customHeight="1" x14ac:dyDescent="0.25">
      <c r="A558" s="92" t="s">
        <v>31</v>
      </c>
      <c r="B558" s="93"/>
      <c r="C558" s="55">
        <v>18872</v>
      </c>
      <c r="D558" s="67">
        <v>4.0999999999999996</v>
      </c>
      <c r="E558" s="21" t="s">
        <v>23</v>
      </c>
      <c r="F558" s="30">
        <f t="shared" si="12"/>
        <v>77375.199999999997</v>
      </c>
      <c r="G558" s="112"/>
    </row>
    <row r="559" spans="1:7" ht="118.5" customHeight="1" x14ac:dyDescent="0.25">
      <c r="A559" s="92" t="s">
        <v>33</v>
      </c>
      <c r="B559" s="93"/>
      <c r="C559" s="55">
        <v>4600</v>
      </c>
      <c r="D559" s="67">
        <v>4.0999999999999996</v>
      </c>
      <c r="E559" s="21" t="s">
        <v>23</v>
      </c>
      <c r="F559" s="30">
        <f t="shared" si="12"/>
        <v>18860</v>
      </c>
      <c r="G559" s="112"/>
    </row>
    <row r="560" spans="1:7" ht="96.75" customHeight="1" x14ac:dyDescent="0.25">
      <c r="A560" s="92" t="s">
        <v>34</v>
      </c>
      <c r="B560" s="93"/>
      <c r="C560" s="55">
        <v>944</v>
      </c>
      <c r="D560" s="67">
        <v>4.0999999999999996</v>
      </c>
      <c r="E560" s="21"/>
      <c r="F560" s="30">
        <f t="shared" si="12"/>
        <v>3870.3999999999996</v>
      </c>
      <c r="G560" s="112"/>
    </row>
    <row r="561" spans="1:7" ht="81.75" customHeight="1" x14ac:dyDescent="0.25">
      <c r="A561" s="92" t="s">
        <v>35</v>
      </c>
      <c r="B561" s="93"/>
      <c r="C561" s="55">
        <v>4300</v>
      </c>
      <c r="D561" s="67">
        <v>4.0999999999999996</v>
      </c>
      <c r="E561" s="21" t="s">
        <v>23</v>
      </c>
      <c r="F561" s="30">
        <f>C561*D561</f>
        <v>17630</v>
      </c>
      <c r="G561" s="112"/>
    </row>
    <row r="562" spans="1:7" ht="96.75" customHeight="1" thickBot="1" x14ac:dyDescent="0.3">
      <c r="A562" s="94" t="s">
        <v>36</v>
      </c>
      <c r="B562" s="95"/>
      <c r="C562" s="56">
        <v>3100</v>
      </c>
      <c r="D562" s="68">
        <v>41</v>
      </c>
      <c r="E562" s="20" t="s">
        <v>23</v>
      </c>
      <c r="F562" s="31">
        <f>C562*D562</f>
        <v>127100</v>
      </c>
      <c r="G562" s="112"/>
    </row>
    <row r="563" spans="1:7" x14ac:dyDescent="0.25">
      <c r="B563" s="3"/>
      <c r="C563" s="3"/>
      <c r="D563" s="4"/>
      <c r="E563" s="4"/>
      <c r="G563" s="43"/>
    </row>
    <row r="564" spans="1:7" ht="25.5" x14ac:dyDescent="0.25">
      <c r="B564" s="14" t="s">
        <v>14</v>
      </c>
      <c r="C564" s="6"/>
    </row>
    <row r="565" spans="1:7" ht="20.25" x14ac:dyDescent="0.25">
      <c r="B565" s="96" t="s">
        <v>6</v>
      </c>
      <c r="C565" s="72" t="s">
        <v>0</v>
      </c>
      <c r="D565" s="9">
        <f>IF(F552&gt;0, ROUND((F552+C545)/C545,2), 0)</f>
        <v>1.03</v>
      </c>
      <c r="E565" s="9"/>
      <c r="F565" s="10"/>
      <c r="G565" s="7"/>
    </row>
    <row r="566" spans="1:7" x14ac:dyDescent="0.25">
      <c r="B566" s="96"/>
      <c r="C566" s="72" t="s">
        <v>1</v>
      </c>
      <c r="D566" s="9">
        <f>IF(SUM(F553:F554)&gt;0,ROUND((F553+F554+C545)/C545,2),0)</f>
        <v>1.02</v>
      </c>
      <c r="E566" s="9"/>
      <c r="F566" s="11"/>
      <c r="G566" s="44"/>
    </row>
    <row r="567" spans="1:7" x14ac:dyDescent="0.25">
      <c r="B567" s="96"/>
      <c r="C567" s="74" t="s">
        <v>2</v>
      </c>
      <c r="D567" s="9">
        <f>IF(F555&gt;0,ROUND((F555+C545)/C545,2),0)</f>
        <v>0</v>
      </c>
      <c r="E567" s="12"/>
      <c r="F567" s="11"/>
    </row>
    <row r="568" spans="1:7" x14ac:dyDescent="0.25">
      <c r="B568" s="96"/>
      <c r="C568" s="13" t="s">
        <v>3</v>
      </c>
      <c r="D568" s="32">
        <f>IF(SUM(F556:F562)&gt;0,ROUND((SUM(F556:F562)+C545)/C545,2),0)</f>
        <v>7.75</v>
      </c>
      <c r="E568" s="10"/>
      <c r="F568" s="11"/>
    </row>
    <row r="569" spans="1:7" ht="25.5" x14ac:dyDescent="0.25">
      <c r="C569" s="33" t="s">
        <v>4</v>
      </c>
      <c r="D569" s="34">
        <f>SUM(D565:D568)-IF(VALUE(COUNTIF(D565:D568,"&gt;0"))=4,3,0)-IF(VALUE(COUNTIF(D565:D568,"&gt;0"))=3,2,0)-IF(VALUE(COUNTIF(D565:D568,"&gt;0"))=2,1,0)</f>
        <v>7.8000000000000007</v>
      </c>
      <c r="E569" s="25"/>
    </row>
    <row r="570" spans="1:7" x14ac:dyDescent="0.25">
      <c r="D570" s="15"/>
    </row>
    <row r="571" spans="1:7" ht="25.5" x14ac:dyDescent="0.35">
      <c r="A571" s="22"/>
      <c r="B571" s="16" t="s">
        <v>22</v>
      </c>
      <c r="C571" s="97">
        <f>D569*C545</f>
        <v>392379.00000000006</v>
      </c>
      <c r="D571" s="97"/>
    </row>
    <row r="572" spans="1:7" ht="20.25" x14ac:dyDescent="0.3">
      <c r="B572" s="17" t="s">
        <v>8</v>
      </c>
      <c r="C572" s="98">
        <f>C571/C544</f>
        <v>852.99782608695659</v>
      </c>
      <c r="D572" s="98"/>
      <c r="F572" s="7"/>
      <c r="G572" s="45"/>
    </row>
    <row r="573" spans="1:7" ht="60.75" customHeight="1" x14ac:dyDescent="0.8">
      <c r="A573" s="103" t="s">
        <v>85</v>
      </c>
      <c r="B573" s="103"/>
      <c r="C573" s="103"/>
      <c r="D573" s="103"/>
      <c r="E573" s="103"/>
      <c r="F573" s="103"/>
      <c r="G573" s="103"/>
    </row>
    <row r="574" spans="1:7" ht="23.25" customHeight="1" x14ac:dyDescent="0.25">
      <c r="A574" s="104" t="s">
        <v>26</v>
      </c>
      <c r="B574" s="104"/>
      <c r="C574" s="104"/>
      <c r="D574" s="104"/>
      <c r="E574" s="104"/>
      <c r="F574" s="104"/>
    </row>
    <row r="575" spans="1:7" x14ac:dyDescent="0.25">
      <c r="B575" s="79"/>
      <c r="F575" s="7"/>
    </row>
    <row r="576" spans="1:7" ht="25.5" x14ac:dyDescent="0.25">
      <c r="B576" s="14" t="s">
        <v>5</v>
      </c>
      <c r="C576" s="6"/>
    </row>
    <row r="577" spans="1:7" ht="20.25" customHeight="1" x14ac:dyDescent="0.25">
      <c r="A577" s="10"/>
      <c r="B577" s="105" t="s">
        <v>15</v>
      </c>
      <c r="C577" s="108" t="s">
        <v>38</v>
      </c>
      <c r="D577" s="109"/>
      <c r="E577" s="109"/>
      <c r="F577" s="110"/>
      <c r="G577" s="40"/>
    </row>
    <row r="578" spans="1:7" ht="20.25" customHeight="1" x14ac:dyDescent="0.25">
      <c r="A578" s="10"/>
      <c r="B578" s="106"/>
      <c r="C578" s="108" t="s">
        <v>52</v>
      </c>
      <c r="D578" s="109"/>
      <c r="E578" s="109"/>
      <c r="F578" s="110"/>
      <c r="G578" s="40"/>
    </row>
    <row r="579" spans="1:7" ht="20.25" customHeight="1" x14ac:dyDescent="0.25">
      <c r="A579" s="10"/>
      <c r="B579" s="107"/>
      <c r="C579" s="108" t="s">
        <v>59</v>
      </c>
      <c r="D579" s="109"/>
      <c r="E579" s="109"/>
      <c r="F579" s="110"/>
      <c r="G579" s="40"/>
    </row>
    <row r="580" spans="1:7" ht="24.75" customHeight="1" x14ac:dyDescent="0.25">
      <c r="B580" s="35" t="s">
        <v>12</v>
      </c>
      <c r="C580" s="57">
        <v>5</v>
      </c>
      <c r="D580" s="46"/>
      <c r="E580" s="10"/>
    </row>
    <row r="581" spans="1:7" ht="27.75" customHeight="1" x14ac:dyDescent="0.25">
      <c r="B581" s="1" t="s">
        <v>9</v>
      </c>
      <c r="C581" s="58">
        <v>730</v>
      </c>
      <c r="D581" s="117" t="s">
        <v>16</v>
      </c>
      <c r="E581" s="100"/>
      <c r="F581" s="82">
        <f>C582/C581</f>
        <v>76.025150684931504</v>
      </c>
    </row>
    <row r="582" spans="1:7" ht="44.25" customHeight="1" x14ac:dyDescent="0.25">
      <c r="B582" s="1" t="s">
        <v>10</v>
      </c>
      <c r="C582" s="59">
        <v>55498.36</v>
      </c>
      <c r="D582" s="118"/>
      <c r="E582" s="102"/>
      <c r="F582" s="83"/>
    </row>
    <row r="583" spans="1:7" ht="22.5" customHeight="1" x14ac:dyDescent="0.3">
      <c r="B583" s="36" t="s">
        <v>7</v>
      </c>
      <c r="C583" s="76" t="s">
        <v>60</v>
      </c>
      <c r="D583" s="77"/>
    </row>
    <row r="584" spans="1:7" ht="25.5" customHeight="1" x14ac:dyDescent="0.3">
      <c r="B584" s="36" t="s">
        <v>11</v>
      </c>
      <c r="C584" s="60">
        <v>80</v>
      </c>
    </row>
    <row r="585" spans="1:7" ht="21.75" customHeight="1" x14ac:dyDescent="0.3">
      <c r="B585" s="36" t="s">
        <v>13</v>
      </c>
      <c r="C585" s="51" t="s">
        <v>37</v>
      </c>
      <c r="D585" s="41"/>
    </row>
    <row r="586" spans="1:7" ht="28.5" customHeight="1" thickBot="1" x14ac:dyDescent="0.3">
      <c r="B586" s="42"/>
      <c r="C586" s="42"/>
    </row>
    <row r="587" spans="1:7" ht="69.75" customHeight="1" thickBot="1" x14ac:dyDescent="0.3">
      <c r="A587" s="119" t="s">
        <v>17</v>
      </c>
      <c r="B587" s="120"/>
      <c r="C587" s="23" t="s">
        <v>19</v>
      </c>
      <c r="D587" s="121" t="s">
        <v>21</v>
      </c>
      <c r="E587" s="122"/>
      <c r="F587" s="2" t="s">
        <v>20</v>
      </c>
    </row>
    <row r="588" spans="1:7" ht="29.25" customHeight="1" thickBot="1" x14ac:dyDescent="0.3">
      <c r="A588" s="123" t="s">
        <v>27</v>
      </c>
      <c r="B588" s="124"/>
      <c r="C588" s="52">
        <v>310</v>
      </c>
      <c r="D588" s="61">
        <v>5</v>
      </c>
      <c r="E588" s="18" t="s">
        <v>23</v>
      </c>
      <c r="F588" s="26">
        <f t="shared" ref="F588:F595" si="13">C588*D588</f>
        <v>1550</v>
      </c>
      <c r="G588" s="125"/>
    </row>
    <row r="589" spans="1:7" ht="45" customHeight="1" x14ac:dyDescent="0.25">
      <c r="A589" s="126" t="s">
        <v>28</v>
      </c>
      <c r="B589" s="127"/>
      <c r="C589" s="48">
        <v>210</v>
      </c>
      <c r="D589" s="62">
        <v>1</v>
      </c>
      <c r="E589" s="19" t="s">
        <v>24</v>
      </c>
      <c r="F589" s="27">
        <f t="shared" si="13"/>
        <v>210</v>
      </c>
      <c r="G589" s="125"/>
    </row>
    <row r="590" spans="1:7" ht="45.75" customHeight="1" thickBot="1" x14ac:dyDescent="0.3">
      <c r="A590" s="128" t="s">
        <v>18</v>
      </c>
      <c r="B590" s="129"/>
      <c r="C590" s="49">
        <v>880</v>
      </c>
      <c r="D590" s="63">
        <v>1</v>
      </c>
      <c r="E590" s="20" t="s">
        <v>24</v>
      </c>
      <c r="F590" s="28">
        <f t="shared" si="13"/>
        <v>880</v>
      </c>
      <c r="G590" s="125"/>
    </row>
    <row r="591" spans="1:7" ht="66" customHeight="1" thickBot="1" x14ac:dyDescent="0.3">
      <c r="A591" s="123" t="s">
        <v>29</v>
      </c>
      <c r="B591" s="124"/>
      <c r="C591" s="53">
        <v>1620</v>
      </c>
      <c r="D591" s="64"/>
      <c r="E591" s="24" t="s">
        <v>23</v>
      </c>
      <c r="F591" s="29">
        <f t="shared" si="13"/>
        <v>0</v>
      </c>
      <c r="G591" s="125"/>
    </row>
    <row r="592" spans="1:7" ht="50.25" customHeight="1" x14ac:dyDescent="0.25">
      <c r="A592" s="126" t="s">
        <v>30</v>
      </c>
      <c r="B592" s="127"/>
      <c r="C592" s="69">
        <f>10500+12600</f>
        <v>23100</v>
      </c>
      <c r="D592" s="65">
        <v>5</v>
      </c>
      <c r="E592" s="19" t="s">
        <v>23</v>
      </c>
      <c r="F592" s="27">
        <f t="shared" si="13"/>
        <v>115500</v>
      </c>
      <c r="G592" s="125"/>
    </row>
    <row r="593" spans="1:7" ht="108.75" customHeight="1" x14ac:dyDescent="0.25">
      <c r="A593" s="130" t="s">
        <v>32</v>
      </c>
      <c r="B593" s="131"/>
      <c r="C593" s="54">
        <v>1000</v>
      </c>
      <c r="D593" s="66"/>
      <c r="E593" s="21" t="s">
        <v>23</v>
      </c>
      <c r="F593" s="30">
        <f t="shared" si="13"/>
        <v>0</v>
      </c>
      <c r="G593" s="125"/>
    </row>
    <row r="594" spans="1:7" ht="65.25" customHeight="1" x14ac:dyDescent="0.25">
      <c r="A594" s="130" t="s">
        <v>31</v>
      </c>
      <c r="B594" s="131"/>
      <c r="C594" s="55">
        <v>18872</v>
      </c>
      <c r="D594" s="67">
        <v>5</v>
      </c>
      <c r="E594" s="21" t="s">
        <v>23</v>
      </c>
      <c r="F594" s="30">
        <f t="shared" si="13"/>
        <v>94360</v>
      </c>
      <c r="G594" s="125"/>
    </row>
    <row r="595" spans="1:7" ht="110.25" customHeight="1" x14ac:dyDescent="0.25">
      <c r="A595" s="130" t="s">
        <v>33</v>
      </c>
      <c r="B595" s="131"/>
      <c r="C595" s="55">
        <v>4600</v>
      </c>
      <c r="D595" s="67">
        <v>5</v>
      </c>
      <c r="E595" s="21" t="s">
        <v>23</v>
      </c>
      <c r="F595" s="30">
        <f t="shared" si="13"/>
        <v>23000</v>
      </c>
      <c r="G595" s="125"/>
    </row>
    <row r="596" spans="1:7" ht="84.75" customHeight="1" x14ac:dyDescent="0.25">
      <c r="A596" s="130" t="s">
        <v>34</v>
      </c>
      <c r="B596" s="131"/>
      <c r="C596" s="55">
        <v>944</v>
      </c>
      <c r="D596" s="67">
        <v>5</v>
      </c>
      <c r="E596" s="21" t="s">
        <v>23</v>
      </c>
      <c r="F596" s="30">
        <f>C596*D596</f>
        <v>4720</v>
      </c>
      <c r="G596" s="125"/>
    </row>
    <row r="597" spans="1:7" ht="65.25" customHeight="1" x14ac:dyDescent="0.25">
      <c r="A597" s="130" t="s">
        <v>35</v>
      </c>
      <c r="B597" s="131"/>
      <c r="C597" s="55">
        <v>4300</v>
      </c>
      <c r="D597" s="67">
        <v>5</v>
      </c>
      <c r="E597" s="21" t="s">
        <v>23</v>
      </c>
      <c r="F597" s="30">
        <f>C597*D597</f>
        <v>21500</v>
      </c>
      <c r="G597" s="125"/>
    </row>
    <row r="598" spans="1:7" ht="93" customHeight="1" thickBot="1" x14ac:dyDescent="0.3">
      <c r="A598" s="128" t="s">
        <v>36</v>
      </c>
      <c r="B598" s="129"/>
      <c r="C598" s="56">
        <v>3100</v>
      </c>
      <c r="D598" s="68">
        <v>50</v>
      </c>
      <c r="E598" s="20" t="s">
        <v>23</v>
      </c>
      <c r="F598" s="31">
        <f>C598*D598</f>
        <v>155000</v>
      </c>
      <c r="G598" s="125"/>
    </row>
    <row r="599" spans="1:7" x14ac:dyDescent="0.25">
      <c r="B599" s="3"/>
      <c r="C599" s="3"/>
      <c r="D599" s="4"/>
      <c r="E599" s="4"/>
      <c r="G599" s="43"/>
    </row>
    <row r="600" spans="1:7" ht="25.5" x14ac:dyDescent="0.25">
      <c r="B600" s="14" t="s">
        <v>14</v>
      </c>
      <c r="C600" s="6"/>
    </row>
    <row r="601" spans="1:7" ht="20.25" x14ac:dyDescent="0.25">
      <c r="B601" s="96" t="s">
        <v>6</v>
      </c>
      <c r="C601" s="72" t="s">
        <v>0</v>
      </c>
      <c r="D601" s="9">
        <f>IF(F588&gt;0, ROUND((F588+C582)/C582,2), 0)</f>
        <v>1.03</v>
      </c>
      <c r="E601" s="9"/>
      <c r="F601" s="10"/>
      <c r="G601" s="7"/>
    </row>
    <row r="602" spans="1:7" x14ac:dyDescent="0.25">
      <c r="B602" s="96"/>
      <c r="C602" s="72" t="s">
        <v>1</v>
      </c>
      <c r="D602" s="9">
        <f>IF(SUM(F589:F590)&gt;0,ROUND((F589+F590+C582)/C582,2),0)</f>
        <v>1.02</v>
      </c>
      <c r="E602" s="9"/>
      <c r="F602" s="11"/>
      <c r="G602" s="44"/>
    </row>
    <row r="603" spans="1:7" x14ac:dyDescent="0.25">
      <c r="B603" s="96"/>
      <c r="C603" s="72" t="s">
        <v>2</v>
      </c>
      <c r="D603" s="9">
        <f>IF(F591&gt;0,ROUND((F591+C582)/C582,2),0)</f>
        <v>0</v>
      </c>
      <c r="E603" s="12"/>
      <c r="F603" s="11"/>
    </row>
    <row r="604" spans="1:7" x14ac:dyDescent="0.25">
      <c r="B604" s="96"/>
      <c r="C604" s="13" t="s">
        <v>3</v>
      </c>
      <c r="D604" s="32">
        <f>IF(SUM(F592:F598)&gt;0,ROUND((SUM(F592:F598)+C582)/C582,2),0)</f>
        <v>8.4600000000000009</v>
      </c>
      <c r="E604" s="10"/>
      <c r="F604" s="11"/>
    </row>
    <row r="605" spans="1:7" ht="25.5" x14ac:dyDescent="0.25">
      <c r="C605" s="33" t="s">
        <v>4</v>
      </c>
      <c r="D605" s="34">
        <f>SUM(D601:D604)-IF(VALUE(COUNTIF(D601:D604,"&gt;0"))=4,3,0)-IF(VALUE(COUNTIF(D601:D604,"&gt;0"))=3,2,0)-IF(VALUE(COUNTIF(D601:D604,"&gt;0"))=2,1,0)</f>
        <v>8.5100000000000016</v>
      </c>
      <c r="E605" s="25"/>
    </row>
    <row r="606" spans="1:7" x14ac:dyDescent="0.25">
      <c r="D606" s="15"/>
    </row>
    <row r="607" spans="1:7" ht="25.5" x14ac:dyDescent="0.35">
      <c r="A607" s="22"/>
      <c r="B607" s="16" t="s">
        <v>22</v>
      </c>
      <c r="C607" s="97">
        <f>D605*C582</f>
        <v>472291.04360000009</v>
      </c>
      <c r="D607" s="97"/>
    </row>
    <row r="608" spans="1:7" ht="20.25" x14ac:dyDescent="0.3">
      <c r="B608" s="17" t="s">
        <v>8</v>
      </c>
      <c r="C608" s="98">
        <f>C607/C581</f>
        <v>646.97403232876729</v>
      </c>
      <c r="D608" s="98"/>
      <c r="F608" s="7"/>
      <c r="G608" s="45"/>
    </row>
    <row r="609" spans="1:7" ht="60.75" x14ac:dyDescent="0.8">
      <c r="A609" s="103" t="s">
        <v>86</v>
      </c>
      <c r="B609" s="103"/>
      <c r="C609" s="103"/>
      <c r="D609" s="103"/>
      <c r="E609" s="103"/>
      <c r="F609" s="103"/>
      <c r="G609" s="103"/>
    </row>
    <row r="610" spans="1:7" x14ac:dyDescent="0.25">
      <c r="A610" s="104" t="s">
        <v>26</v>
      </c>
      <c r="B610" s="104"/>
      <c r="C610" s="104"/>
      <c r="D610" s="104"/>
      <c r="E610" s="104"/>
      <c r="F610" s="104"/>
    </row>
    <row r="611" spans="1:7" x14ac:dyDescent="0.25">
      <c r="B611" s="75"/>
      <c r="F611" s="7"/>
    </row>
    <row r="612" spans="1:7" ht="25.5" x14ac:dyDescent="0.25">
      <c r="B612" s="14" t="s">
        <v>5</v>
      </c>
      <c r="C612" s="6"/>
    </row>
    <row r="613" spans="1:7" ht="20.25" x14ac:dyDescent="0.25">
      <c r="A613" s="10"/>
      <c r="B613" s="105" t="s">
        <v>15</v>
      </c>
      <c r="C613" s="108" t="s">
        <v>38</v>
      </c>
      <c r="D613" s="109"/>
      <c r="E613" s="109"/>
      <c r="F613" s="110"/>
      <c r="G613" s="40"/>
    </row>
    <row r="614" spans="1:7" ht="20.25" x14ac:dyDescent="0.25">
      <c r="A614" s="10"/>
      <c r="B614" s="106"/>
      <c r="C614" s="111" t="s">
        <v>52</v>
      </c>
      <c r="D614" s="111"/>
      <c r="E614" s="111"/>
      <c r="F614" s="111"/>
      <c r="G614" s="40"/>
    </row>
    <row r="615" spans="1:7" ht="20.25" x14ac:dyDescent="0.25">
      <c r="A615" s="10"/>
      <c r="B615" s="107"/>
      <c r="C615" s="111" t="s">
        <v>61</v>
      </c>
      <c r="D615" s="111"/>
      <c r="E615" s="111"/>
      <c r="F615" s="111"/>
      <c r="G615" s="40"/>
    </row>
    <row r="616" spans="1:7" x14ac:dyDescent="0.25">
      <c r="B616" s="35" t="s">
        <v>12</v>
      </c>
      <c r="C616" s="57">
        <v>4</v>
      </c>
      <c r="D616" s="46"/>
      <c r="E616" s="10"/>
    </row>
    <row r="617" spans="1:7" x14ac:dyDescent="0.25">
      <c r="B617" s="1" t="s">
        <v>9</v>
      </c>
      <c r="C617" s="58">
        <v>670</v>
      </c>
      <c r="D617" s="99" t="s">
        <v>16</v>
      </c>
      <c r="E617" s="100"/>
      <c r="F617" s="82">
        <f>C618/C617</f>
        <v>629.92159701492528</v>
      </c>
    </row>
    <row r="618" spans="1:7" x14ac:dyDescent="0.25">
      <c r="B618" s="1" t="s">
        <v>10</v>
      </c>
      <c r="C618" s="59">
        <v>422047.47</v>
      </c>
      <c r="D618" s="101"/>
      <c r="E618" s="102"/>
      <c r="F618" s="83"/>
    </row>
    <row r="619" spans="1:7" ht="34.5" customHeight="1" x14ac:dyDescent="0.25">
      <c r="B619" s="37"/>
      <c r="C619" s="38"/>
      <c r="D619" s="47"/>
    </row>
    <row r="620" spans="1:7" ht="24" customHeight="1" x14ac:dyDescent="0.3">
      <c r="B620" s="36" t="s">
        <v>7</v>
      </c>
      <c r="C620" s="76" t="s">
        <v>62</v>
      </c>
      <c r="D620" s="77"/>
    </row>
    <row r="621" spans="1:7" ht="21" customHeight="1" x14ac:dyDescent="0.3">
      <c r="B621" s="36" t="s">
        <v>11</v>
      </c>
      <c r="C621" s="60">
        <v>75</v>
      </c>
    </row>
    <row r="622" spans="1:7" ht="20.25" customHeight="1" x14ac:dyDescent="0.3">
      <c r="B622" s="36" t="s">
        <v>13</v>
      </c>
      <c r="C622" s="51" t="s">
        <v>37</v>
      </c>
      <c r="D622" s="41"/>
    </row>
    <row r="623" spans="1:7" ht="42" customHeight="1" thickBot="1" x14ac:dyDescent="0.3">
      <c r="B623" s="42"/>
      <c r="C623" s="42"/>
    </row>
    <row r="624" spans="1:7" ht="66.75" customHeight="1" thickBot="1" x14ac:dyDescent="0.3">
      <c r="A624" s="86" t="s">
        <v>17</v>
      </c>
      <c r="B624" s="87"/>
      <c r="C624" s="23" t="s">
        <v>19</v>
      </c>
      <c r="D624" s="88" t="s">
        <v>21</v>
      </c>
      <c r="E624" s="89"/>
      <c r="F624" s="2" t="s">
        <v>20</v>
      </c>
    </row>
    <row r="625" spans="1:7" ht="29.25" customHeight="1" thickBot="1" x14ac:dyDescent="0.3">
      <c r="A625" s="90" t="s">
        <v>27</v>
      </c>
      <c r="B625" s="91"/>
      <c r="C625" s="52">
        <v>310</v>
      </c>
      <c r="D625" s="61">
        <v>4</v>
      </c>
      <c r="E625" s="18" t="s">
        <v>23</v>
      </c>
      <c r="F625" s="26">
        <f t="shared" ref="F625:F632" si="14">C625*D625</f>
        <v>1240</v>
      </c>
      <c r="G625" s="112"/>
    </row>
    <row r="626" spans="1:7" ht="50.25" customHeight="1" x14ac:dyDescent="0.25">
      <c r="A626" s="113" t="s">
        <v>28</v>
      </c>
      <c r="B626" s="114"/>
      <c r="C626" s="48">
        <v>210</v>
      </c>
      <c r="D626" s="62">
        <v>1.23</v>
      </c>
      <c r="E626" s="19" t="s">
        <v>24</v>
      </c>
      <c r="F626" s="27">
        <f t="shared" si="14"/>
        <v>258.3</v>
      </c>
      <c r="G626" s="112"/>
    </row>
    <row r="627" spans="1:7" ht="44.25" customHeight="1" thickBot="1" x14ac:dyDescent="0.3">
      <c r="A627" s="94" t="s">
        <v>18</v>
      </c>
      <c r="B627" s="95"/>
      <c r="C627" s="49">
        <v>880</v>
      </c>
      <c r="D627" s="63">
        <v>1.23</v>
      </c>
      <c r="E627" s="20" t="s">
        <v>24</v>
      </c>
      <c r="F627" s="28">
        <f t="shared" si="14"/>
        <v>1082.4000000000001</v>
      </c>
      <c r="G627" s="112"/>
    </row>
    <row r="628" spans="1:7" ht="65.25" customHeight="1" thickBot="1" x14ac:dyDescent="0.3">
      <c r="A628" s="115" t="s">
        <v>29</v>
      </c>
      <c r="B628" s="116"/>
      <c r="C628" s="53">
        <v>1620</v>
      </c>
      <c r="D628" s="64"/>
      <c r="E628" s="24" t="s">
        <v>23</v>
      </c>
      <c r="F628" s="29">
        <f t="shared" si="14"/>
        <v>0</v>
      </c>
      <c r="G628" s="112"/>
    </row>
    <row r="629" spans="1:7" ht="45" customHeight="1" x14ac:dyDescent="0.25">
      <c r="A629" s="113" t="s">
        <v>30</v>
      </c>
      <c r="B629" s="114"/>
      <c r="C629" s="69">
        <f>10500+12600</f>
        <v>23100</v>
      </c>
      <c r="D629" s="65">
        <v>4</v>
      </c>
      <c r="E629" s="19" t="s">
        <v>23</v>
      </c>
      <c r="F629" s="27">
        <f t="shared" si="14"/>
        <v>92400</v>
      </c>
      <c r="G629" s="112"/>
    </row>
    <row r="630" spans="1:7" ht="110.25" customHeight="1" x14ac:dyDescent="0.25">
      <c r="A630" s="92" t="s">
        <v>32</v>
      </c>
      <c r="B630" s="93"/>
      <c r="C630" s="54">
        <v>1000</v>
      </c>
      <c r="D630" s="66"/>
      <c r="E630" s="21" t="s">
        <v>23</v>
      </c>
      <c r="F630" s="30">
        <f t="shared" si="14"/>
        <v>0</v>
      </c>
      <c r="G630" s="112"/>
    </row>
    <row r="631" spans="1:7" ht="66" customHeight="1" x14ac:dyDescent="0.25">
      <c r="A631" s="92" t="s">
        <v>31</v>
      </c>
      <c r="B631" s="93"/>
      <c r="C631" s="55">
        <v>18872</v>
      </c>
      <c r="D631" s="67">
        <v>4</v>
      </c>
      <c r="E631" s="21" t="s">
        <v>23</v>
      </c>
      <c r="F631" s="30">
        <f t="shared" si="14"/>
        <v>75488</v>
      </c>
      <c r="G631" s="112"/>
    </row>
    <row r="632" spans="1:7" ht="107.25" customHeight="1" x14ac:dyDescent="0.25">
      <c r="A632" s="92" t="s">
        <v>33</v>
      </c>
      <c r="B632" s="93"/>
      <c r="C632" s="55">
        <v>4600</v>
      </c>
      <c r="D632" s="67">
        <v>4</v>
      </c>
      <c r="E632" s="21" t="s">
        <v>23</v>
      </c>
      <c r="F632" s="30">
        <f t="shared" si="14"/>
        <v>18400</v>
      </c>
      <c r="G632" s="112"/>
    </row>
    <row r="633" spans="1:7" ht="85.5" customHeight="1" x14ac:dyDescent="0.25">
      <c r="A633" s="92" t="s">
        <v>34</v>
      </c>
      <c r="B633" s="93"/>
      <c r="C633" s="55">
        <v>944</v>
      </c>
      <c r="D633" s="67">
        <v>4</v>
      </c>
      <c r="E633" s="21" t="s">
        <v>23</v>
      </c>
      <c r="F633" s="30">
        <f>C633*D633</f>
        <v>3776</v>
      </c>
      <c r="G633" s="112"/>
    </row>
    <row r="634" spans="1:7" ht="63" customHeight="1" x14ac:dyDescent="0.25">
      <c r="A634" s="92" t="s">
        <v>35</v>
      </c>
      <c r="B634" s="93"/>
      <c r="C634" s="55">
        <v>4300</v>
      </c>
      <c r="D634" s="67">
        <v>4</v>
      </c>
      <c r="E634" s="21" t="s">
        <v>23</v>
      </c>
      <c r="F634" s="30">
        <f>C634*D634</f>
        <v>17200</v>
      </c>
      <c r="G634" s="112"/>
    </row>
    <row r="635" spans="1:7" ht="90" customHeight="1" thickBot="1" x14ac:dyDescent="0.3">
      <c r="A635" s="94" t="s">
        <v>36</v>
      </c>
      <c r="B635" s="95"/>
      <c r="C635" s="56">
        <v>3100</v>
      </c>
      <c r="D635" s="68">
        <v>40</v>
      </c>
      <c r="E635" s="20" t="s">
        <v>23</v>
      </c>
      <c r="F635" s="31">
        <f>C635*D635</f>
        <v>124000</v>
      </c>
      <c r="G635" s="112"/>
    </row>
    <row r="636" spans="1:7" x14ac:dyDescent="0.25">
      <c r="B636" s="3"/>
      <c r="C636" s="3"/>
      <c r="D636" s="4"/>
      <c r="E636" s="4"/>
      <c r="G636" s="43"/>
    </row>
    <row r="637" spans="1:7" ht="25.5" x14ac:dyDescent="0.25">
      <c r="B637" s="14" t="s">
        <v>14</v>
      </c>
      <c r="C637" s="6"/>
    </row>
    <row r="638" spans="1:7" ht="20.25" x14ac:dyDescent="0.25">
      <c r="B638" s="96" t="s">
        <v>6</v>
      </c>
      <c r="C638" s="74" t="s">
        <v>0</v>
      </c>
      <c r="D638" s="9">
        <f>IF(F625&gt;0, ROUND((F625+C618)/C618,2), 0)</f>
        <v>1</v>
      </c>
      <c r="E638" s="9"/>
      <c r="F638" s="10"/>
      <c r="G638" s="7"/>
    </row>
    <row r="639" spans="1:7" x14ac:dyDescent="0.25">
      <c r="B639" s="96"/>
      <c r="C639" s="74" t="s">
        <v>1</v>
      </c>
      <c r="D639" s="9">
        <f>IF(SUM(F626:F627)&gt;0,ROUND((F626+F627+C618)/C618,2),0)</f>
        <v>1</v>
      </c>
      <c r="E639" s="9"/>
      <c r="F639" s="11"/>
      <c r="G639" s="44"/>
    </row>
    <row r="640" spans="1:7" x14ac:dyDescent="0.25">
      <c r="B640" s="96"/>
      <c r="C640" s="74" t="s">
        <v>2</v>
      </c>
      <c r="D640" s="9">
        <f>IF(F628&gt;0,ROUND((F628+C618)/C618,2),0)</f>
        <v>0</v>
      </c>
      <c r="E640" s="12"/>
      <c r="F640" s="11"/>
    </row>
    <row r="641" spans="1:7" x14ac:dyDescent="0.25">
      <c r="B641" s="96"/>
      <c r="C641" s="13" t="s">
        <v>3</v>
      </c>
      <c r="D641" s="32">
        <f>IF(SUM(F629:F635)&gt;0,ROUND((SUM(F629:F635)+C618)/C618,2),0)</f>
        <v>1.78</v>
      </c>
      <c r="E641" s="10"/>
      <c r="F641" s="11"/>
    </row>
    <row r="642" spans="1:7" ht="25.5" x14ac:dyDescent="0.25">
      <c r="C642" s="33" t="s">
        <v>4</v>
      </c>
      <c r="D642" s="34">
        <f>SUM(D638:D641)-IF(VALUE(COUNTIF(D638:D641,"&gt;0"))=4,3,0)-IF(VALUE(COUNTIF(D638:D641,"&gt;0"))=3,2,0)-IF(VALUE(COUNTIF(D638:D641,"&gt;0"))=2,1,0)</f>
        <v>1.7800000000000002</v>
      </c>
      <c r="E642" s="25"/>
    </row>
    <row r="643" spans="1:7" ht="60.75" customHeight="1" x14ac:dyDescent="0.25">
      <c r="D643" s="15"/>
    </row>
    <row r="644" spans="1:7" ht="23.25" customHeight="1" x14ac:dyDescent="0.35">
      <c r="A644" s="22"/>
      <c r="B644" s="16" t="s">
        <v>22</v>
      </c>
      <c r="C644" s="97">
        <f>D642*C618</f>
        <v>751244.49660000007</v>
      </c>
      <c r="D644" s="97"/>
    </row>
    <row r="645" spans="1:7" ht="20.25" x14ac:dyDescent="0.3">
      <c r="B645" s="17" t="s">
        <v>8</v>
      </c>
      <c r="C645" s="98">
        <f>C644/C617</f>
        <v>1121.2604426865673</v>
      </c>
      <c r="D645" s="98"/>
      <c r="F645" s="7"/>
      <c r="G645" s="45"/>
    </row>
    <row r="646" spans="1:7" ht="20.25" x14ac:dyDescent="0.25">
      <c r="F646" s="7"/>
      <c r="G646" s="7"/>
    </row>
    <row r="647" spans="1:7" ht="20.25" x14ac:dyDescent="0.25">
      <c r="F647" s="7"/>
      <c r="G647" s="7"/>
    </row>
    <row r="648" spans="1:7" ht="20.25" x14ac:dyDescent="0.25">
      <c r="F648" s="7"/>
      <c r="G648" s="7"/>
    </row>
    <row r="649" spans="1:7" ht="20.25" x14ac:dyDescent="0.25">
      <c r="F649" s="7"/>
      <c r="G649" s="7"/>
    </row>
    <row r="650" spans="1:7" ht="20.25" x14ac:dyDescent="0.25">
      <c r="F650" s="7"/>
      <c r="G650" s="7"/>
    </row>
    <row r="651" spans="1:7" ht="20.25" x14ac:dyDescent="0.25">
      <c r="F651" s="7"/>
      <c r="G651" s="7"/>
    </row>
    <row r="652" spans="1:7" ht="20.25" x14ac:dyDescent="0.25">
      <c r="F652" s="7"/>
      <c r="G652" s="7"/>
    </row>
    <row r="653" spans="1:7" ht="20.25" x14ac:dyDescent="0.25">
      <c r="F653" s="7"/>
      <c r="G653" s="7"/>
    </row>
    <row r="654" spans="1:7" ht="20.25" x14ac:dyDescent="0.25">
      <c r="F654" s="7"/>
      <c r="G654" s="7"/>
    </row>
    <row r="655" spans="1:7" ht="20.25" x14ac:dyDescent="0.25">
      <c r="F655" s="7"/>
      <c r="G655" s="7"/>
    </row>
    <row r="656" spans="1:7" ht="20.25" x14ac:dyDescent="0.25">
      <c r="F656" s="7"/>
      <c r="G656" s="7"/>
    </row>
    <row r="657" spans="6:7" ht="20.25" x14ac:dyDescent="0.25">
      <c r="F657" s="7"/>
      <c r="G657" s="7"/>
    </row>
    <row r="658" spans="6:7" ht="20.25" x14ac:dyDescent="0.25">
      <c r="F658" s="7"/>
      <c r="G658" s="7"/>
    </row>
    <row r="659" spans="6:7" ht="20.25" x14ac:dyDescent="0.25">
      <c r="F659" s="7"/>
      <c r="G659" s="7"/>
    </row>
    <row r="660" spans="6:7" ht="20.25" x14ac:dyDescent="0.25">
      <c r="F660" s="7"/>
      <c r="G660" s="7"/>
    </row>
    <row r="661" spans="6:7" ht="20.25" x14ac:dyDescent="0.25">
      <c r="F661" s="7"/>
      <c r="G661" s="7"/>
    </row>
    <row r="662" spans="6:7" ht="20.25" x14ac:dyDescent="0.25">
      <c r="F662" s="7"/>
      <c r="G662" s="7"/>
    </row>
    <row r="663" spans="6:7" ht="20.25" x14ac:dyDescent="0.25">
      <c r="F663" s="7"/>
      <c r="G663" s="7"/>
    </row>
    <row r="664" spans="6:7" ht="20.25" x14ac:dyDescent="0.25">
      <c r="F664" s="7"/>
      <c r="G664" s="7"/>
    </row>
    <row r="665" spans="6:7" ht="20.25" x14ac:dyDescent="0.25">
      <c r="F665" s="7"/>
      <c r="G665" s="7"/>
    </row>
    <row r="666" spans="6:7" ht="20.25" x14ac:dyDescent="0.25">
      <c r="F666" s="7"/>
      <c r="G666" s="7"/>
    </row>
    <row r="667" spans="6:7" ht="20.25" x14ac:dyDescent="0.25">
      <c r="F667" s="7"/>
      <c r="G667" s="7"/>
    </row>
    <row r="668" spans="6:7" ht="20.25" x14ac:dyDescent="0.25">
      <c r="F668" s="7"/>
      <c r="G668" s="7"/>
    </row>
    <row r="669" spans="6:7" ht="20.25" x14ac:dyDescent="0.25">
      <c r="F669" s="7"/>
      <c r="G669" s="7"/>
    </row>
    <row r="670" spans="6:7" ht="20.25" x14ac:dyDescent="0.25">
      <c r="F670" s="7"/>
      <c r="G670" s="7"/>
    </row>
    <row r="671" spans="6:7" ht="20.25" x14ac:dyDescent="0.25">
      <c r="F671" s="7"/>
      <c r="G671" s="7"/>
    </row>
    <row r="672" spans="6:7" ht="20.25" x14ac:dyDescent="0.25">
      <c r="F672" s="7"/>
      <c r="G672" s="7"/>
    </row>
    <row r="673" spans="6:7" ht="20.25" x14ac:dyDescent="0.25">
      <c r="F673" s="7"/>
      <c r="G673" s="7"/>
    </row>
    <row r="674" spans="6:7" ht="20.25" x14ac:dyDescent="0.25">
      <c r="F674" s="7"/>
      <c r="G674" s="7"/>
    </row>
    <row r="675" spans="6:7" ht="20.25" x14ac:dyDescent="0.25">
      <c r="F675" s="7"/>
      <c r="G675" s="7"/>
    </row>
    <row r="676" spans="6:7" ht="20.25" x14ac:dyDescent="0.25">
      <c r="F676" s="7"/>
      <c r="G676" s="7"/>
    </row>
    <row r="677" spans="6:7" ht="20.25" x14ac:dyDescent="0.25">
      <c r="F677" s="7"/>
      <c r="G677" s="7"/>
    </row>
    <row r="678" spans="6:7" ht="20.25" x14ac:dyDescent="0.25">
      <c r="F678" s="7"/>
      <c r="G678" s="7"/>
    </row>
    <row r="679" spans="6:7" ht="20.25" x14ac:dyDescent="0.25">
      <c r="F679" s="7"/>
      <c r="G679" s="7"/>
    </row>
    <row r="680" spans="6:7" ht="20.25" x14ac:dyDescent="0.25">
      <c r="F680" s="7"/>
      <c r="G680" s="7"/>
    </row>
    <row r="681" spans="6:7" ht="20.25" x14ac:dyDescent="0.25">
      <c r="F681" s="7"/>
      <c r="G681" s="7"/>
    </row>
    <row r="682" spans="6:7" ht="20.25" x14ac:dyDescent="0.25">
      <c r="F682" s="7"/>
      <c r="G682" s="7"/>
    </row>
    <row r="708" spans="6:7" ht="20.25" x14ac:dyDescent="0.25">
      <c r="F708" s="7"/>
      <c r="G708" s="7"/>
    </row>
    <row r="709" spans="6:7" ht="20.25" x14ac:dyDescent="0.25">
      <c r="F709" s="7"/>
      <c r="G709" s="7"/>
    </row>
    <row r="710" spans="6:7" ht="20.25" x14ac:dyDescent="0.25">
      <c r="F710" s="7"/>
      <c r="G710" s="7"/>
    </row>
    <row r="711" spans="6:7" ht="20.25" x14ac:dyDescent="0.25">
      <c r="F711" s="7"/>
      <c r="G711" s="7"/>
    </row>
    <row r="712" spans="6:7" ht="20.25" x14ac:dyDescent="0.25">
      <c r="F712" s="7"/>
      <c r="G712" s="7"/>
    </row>
    <row r="713" spans="6:7" ht="20.25" x14ac:dyDescent="0.25">
      <c r="F713" s="7"/>
      <c r="G713" s="7"/>
    </row>
    <row r="714" spans="6:7" ht="20.25" x14ac:dyDescent="0.25">
      <c r="F714" s="7"/>
      <c r="G714" s="7"/>
    </row>
    <row r="715" spans="6:7" ht="20.25" x14ac:dyDescent="0.25">
      <c r="F715" s="7"/>
      <c r="G715" s="7"/>
    </row>
    <row r="716" spans="6:7" ht="20.25" x14ac:dyDescent="0.25">
      <c r="F716" s="7"/>
      <c r="G716" s="7"/>
    </row>
    <row r="717" spans="6:7" ht="20.25" x14ac:dyDescent="0.25">
      <c r="F717" s="7"/>
      <c r="G717" s="7"/>
    </row>
    <row r="718" spans="6:7" ht="20.25" x14ac:dyDescent="0.25">
      <c r="F718" s="7"/>
      <c r="G718" s="7"/>
    </row>
    <row r="719" spans="6:7" ht="20.25" x14ac:dyDescent="0.25">
      <c r="F719" s="7"/>
      <c r="G719" s="7"/>
    </row>
    <row r="720" spans="6:7" ht="20.25" x14ac:dyDescent="0.25">
      <c r="F720" s="7"/>
      <c r="G720" s="7"/>
    </row>
    <row r="721" spans="6:7" ht="20.25" x14ac:dyDescent="0.25">
      <c r="F721" s="7"/>
      <c r="G721" s="7"/>
    </row>
    <row r="722" spans="6:7" ht="20.25" x14ac:dyDescent="0.25">
      <c r="F722" s="7"/>
      <c r="G722" s="7"/>
    </row>
    <row r="723" spans="6:7" ht="20.25" x14ac:dyDescent="0.25">
      <c r="F723" s="7"/>
      <c r="G723" s="7"/>
    </row>
    <row r="724" spans="6:7" ht="20.25" x14ac:dyDescent="0.25">
      <c r="F724" s="7"/>
      <c r="G724" s="7"/>
    </row>
    <row r="725" spans="6:7" ht="20.25" x14ac:dyDescent="0.25">
      <c r="F725" s="7"/>
      <c r="G725" s="7"/>
    </row>
    <row r="726" spans="6:7" ht="20.25" x14ac:dyDescent="0.25">
      <c r="F726" s="7"/>
      <c r="G726" s="7"/>
    </row>
    <row r="727" spans="6:7" ht="20.25" x14ac:dyDescent="0.25">
      <c r="F727" s="7"/>
      <c r="G727" s="7"/>
    </row>
    <row r="728" spans="6:7" ht="20.25" x14ac:dyDescent="0.25">
      <c r="F728" s="7"/>
      <c r="G728" s="7"/>
    </row>
    <row r="729" spans="6:7" ht="20.25" x14ac:dyDescent="0.25">
      <c r="F729" s="7"/>
      <c r="G729" s="7"/>
    </row>
    <row r="730" spans="6:7" ht="20.25" x14ac:dyDescent="0.25">
      <c r="F730" s="7"/>
      <c r="G730" s="7"/>
    </row>
    <row r="731" spans="6:7" ht="20.25" x14ac:dyDescent="0.25">
      <c r="F731" s="7"/>
      <c r="G731" s="7"/>
    </row>
    <row r="732" spans="6:7" ht="20.25" x14ac:dyDescent="0.25">
      <c r="F732" s="7"/>
      <c r="G732" s="7"/>
    </row>
    <row r="733" spans="6:7" ht="20.25" x14ac:dyDescent="0.25">
      <c r="F733" s="7"/>
      <c r="G733" s="7"/>
    </row>
    <row r="734" spans="6:7" ht="20.25" x14ac:dyDescent="0.25">
      <c r="F734" s="7"/>
      <c r="G734" s="7"/>
    </row>
    <row r="735" spans="6:7" ht="20.25" x14ac:dyDescent="0.25">
      <c r="F735" s="7"/>
      <c r="G735" s="7"/>
    </row>
    <row r="736" spans="6:7" ht="20.25" x14ac:dyDescent="0.25">
      <c r="F736" s="7"/>
      <c r="G736" s="7"/>
    </row>
    <row r="737" spans="6:7" ht="20.25" x14ac:dyDescent="0.25">
      <c r="F737" s="7"/>
      <c r="G737" s="7"/>
    </row>
    <row r="738" spans="6:7" ht="20.25" x14ac:dyDescent="0.25">
      <c r="F738" s="7"/>
      <c r="G738" s="7"/>
    </row>
    <row r="739" spans="6:7" ht="20.25" x14ac:dyDescent="0.25">
      <c r="F739" s="7"/>
      <c r="G739" s="7"/>
    </row>
    <row r="740" spans="6:7" ht="20.25" x14ac:dyDescent="0.25">
      <c r="F740" s="7"/>
      <c r="G740" s="7"/>
    </row>
    <row r="741" spans="6:7" ht="20.25" x14ac:dyDescent="0.25">
      <c r="F741" s="7"/>
      <c r="G741" s="7"/>
    </row>
    <row r="742" spans="6:7" ht="20.25" x14ac:dyDescent="0.25">
      <c r="F742" s="7"/>
      <c r="G742" s="7"/>
    </row>
    <row r="743" spans="6:7" ht="20.25" x14ac:dyDescent="0.25">
      <c r="F743" s="7"/>
      <c r="G743" s="7"/>
    </row>
    <row r="744" spans="6:7" ht="20.25" x14ac:dyDescent="0.25">
      <c r="F744" s="7"/>
      <c r="G744" s="7"/>
    </row>
  </sheetData>
  <mergeCells count="378">
    <mergeCell ref="C312:D312"/>
    <mergeCell ref="C313:D313"/>
    <mergeCell ref="A292:B292"/>
    <mergeCell ref="D292:E292"/>
    <mergeCell ref="A293:B293"/>
    <mergeCell ref="G293:G303"/>
    <mergeCell ref="A294:B294"/>
    <mergeCell ref="A295:B295"/>
    <mergeCell ref="A66:B66"/>
    <mergeCell ref="A67:B67"/>
    <mergeCell ref="A68:B68"/>
    <mergeCell ref="A69:B69"/>
    <mergeCell ref="A70:B70"/>
    <mergeCell ref="A71:B71"/>
    <mergeCell ref="A72:B72"/>
    <mergeCell ref="A73:B73"/>
    <mergeCell ref="B281:B283"/>
    <mergeCell ref="C281:F281"/>
    <mergeCell ref="C282:F282"/>
    <mergeCell ref="C283:F283"/>
    <mergeCell ref="D285:E286"/>
    <mergeCell ref="F285:F286"/>
    <mergeCell ref="B260:B263"/>
    <mergeCell ref="C266:D266"/>
    <mergeCell ref="G588:G598"/>
    <mergeCell ref="A588:B588"/>
    <mergeCell ref="B76:B79"/>
    <mergeCell ref="C82:D82"/>
    <mergeCell ref="C83:D83"/>
    <mergeCell ref="A598:B598"/>
    <mergeCell ref="A597:B597"/>
    <mergeCell ref="A596:B596"/>
    <mergeCell ref="A595:B595"/>
    <mergeCell ref="A594:B594"/>
    <mergeCell ref="A593:B593"/>
    <mergeCell ref="A592:B592"/>
    <mergeCell ref="A591:B591"/>
    <mergeCell ref="A590:B590"/>
    <mergeCell ref="A589:B589"/>
    <mergeCell ref="B306:B309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C267:D267"/>
    <mergeCell ref="A277:G277"/>
    <mergeCell ref="A278:F278"/>
    <mergeCell ref="A246:B246"/>
    <mergeCell ref="D246:E246"/>
    <mergeCell ref="A247:B247"/>
    <mergeCell ref="G247:G25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B235:B237"/>
    <mergeCell ref="C235:F235"/>
    <mergeCell ref="C236:F236"/>
    <mergeCell ref="C237:F237"/>
    <mergeCell ref="D239:E240"/>
    <mergeCell ref="F239:F240"/>
    <mergeCell ref="B214:B217"/>
    <mergeCell ref="C220:D220"/>
    <mergeCell ref="C221:D221"/>
    <mergeCell ref="A231:G231"/>
    <mergeCell ref="A232:F232"/>
    <mergeCell ref="A200:B200"/>
    <mergeCell ref="D200:E200"/>
    <mergeCell ref="A201:B201"/>
    <mergeCell ref="G201:G21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B189:B191"/>
    <mergeCell ref="C189:F189"/>
    <mergeCell ref="C190:F190"/>
    <mergeCell ref="C191:F191"/>
    <mergeCell ref="D193:E194"/>
    <mergeCell ref="F193:F194"/>
    <mergeCell ref="B168:B171"/>
    <mergeCell ref="C174:D174"/>
    <mergeCell ref="C175:D175"/>
    <mergeCell ref="A185:G185"/>
    <mergeCell ref="A186:F186"/>
    <mergeCell ref="D147:E148"/>
    <mergeCell ref="F147:F148"/>
    <mergeCell ref="A154:B154"/>
    <mergeCell ref="D154:E154"/>
    <mergeCell ref="A155:B155"/>
    <mergeCell ref="A139:G139"/>
    <mergeCell ref="A140:F140"/>
    <mergeCell ref="B143:B145"/>
    <mergeCell ref="C143:F143"/>
    <mergeCell ref="C144:F144"/>
    <mergeCell ref="C145:F145"/>
    <mergeCell ref="G155:G16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:G1"/>
    <mergeCell ref="A2:F2"/>
    <mergeCell ref="B5:B7"/>
    <mergeCell ref="C5:F5"/>
    <mergeCell ref="C6:F6"/>
    <mergeCell ref="C7:F7"/>
    <mergeCell ref="G17:G27"/>
    <mergeCell ref="A18:B18"/>
    <mergeCell ref="A19:B19"/>
    <mergeCell ref="A20:B20"/>
    <mergeCell ref="A21:B21"/>
    <mergeCell ref="D9:E10"/>
    <mergeCell ref="F9:F10"/>
    <mergeCell ref="A16:B16"/>
    <mergeCell ref="D16:E16"/>
    <mergeCell ref="A17:B17"/>
    <mergeCell ref="A113:B113"/>
    <mergeCell ref="C97:F97"/>
    <mergeCell ref="C98:F98"/>
    <mergeCell ref="C99:F99"/>
    <mergeCell ref="A22:B22"/>
    <mergeCell ref="A23:B23"/>
    <mergeCell ref="A24:B24"/>
    <mergeCell ref="A26:B26"/>
    <mergeCell ref="A27:B27"/>
    <mergeCell ref="B30:B33"/>
    <mergeCell ref="A47:G47"/>
    <mergeCell ref="A48:F48"/>
    <mergeCell ref="B51:B53"/>
    <mergeCell ref="C51:F51"/>
    <mergeCell ref="C52:F52"/>
    <mergeCell ref="C53:F53"/>
    <mergeCell ref="D55:E56"/>
    <mergeCell ref="F55:F56"/>
    <mergeCell ref="A62:B62"/>
    <mergeCell ref="D62:E62"/>
    <mergeCell ref="A63:B63"/>
    <mergeCell ref="G63:G73"/>
    <mergeCell ref="A64:B64"/>
    <mergeCell ref="A65:B65"/>
    <mergeCell ref="C128:D128"/>
    <mergeCell ref="C129:D129"/>
    <mergeCell ref="A25:B25"/>
    <mergeCell ref="A117:B117"/>
    <mergeCell ref="A114:B114"/>
    <mergeCell ref="A115:B115"/>
    <mergeCell ref="A116:B116"/>
    <mergeCell ref="A118:B118"/>
    <mergeCell ref="A119:B119"/>
    <mergeCell ref="B122:B125"/>
    <mergeCell ref="D101:E102"/>
    <mergeCell ref="C36:D36"/>
    <mergeCell ref="C37:D37"/>
    <mergeCell ref="A93:G93"/>
    <mergeCell ref="A94:F94"/>
    <mergeCell ref="B97:B99"/>
    <mergeCell ref="F101:F102"/>
    <mergeCell ref="A108:B108"/>
    <mergeCell ref="D108:E108"/>
    <mergeCell ref="A109:B109"/>
    <mergeCell ref="G109:G119"/>
    <mergeCell ref="A110:B110"/>
    <mergeCell ref="A111:B111"/>
    <mergeCell ref="A112:B112"/>
    <mergeCell ref="A444:G444"/>
    <mergeCell ref="A445:F445"/>
    <mergeCell ref="B448:B450"/>
    <mergeCell ref="C448:F448"/>
    <mergeCell ref="C449:F449"/>
    <mergeCell ref="C450:F450"/>
    <mergeCell ref="A377:B377"/>
    <mergeCell ref="G377:G38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G423:G433"/>
    <mergeCell ref="A424:B424"/>
    <mergeCell ref="A425:B425"/>
    <mergeCell ref="A426:B426"/>
    <mergeCell ref="A427:B427"/>
    <mergeCell ref="A428:B428"/>
    <mergeCell ref="D452:E453"/>
    <mergeCell ref="F452:F453"/>
    <mergeCell ref="A459:B459"/>
    <mergeCell ref="D459:E459"/>
    <mergeCell ref="A460:B460"/>
    <mergeCell ref="G460:G47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B473:B476"/>
    <mergeCell ref="C479:D479"/>
    <mergeCell ref="C480:D480"/>
    <mergeCell ref="A490:G490"/>
    <mergeCell ref="A491:F491"/>
    <mergeCell ref="B494:B496"/>
    <mergeCell ref="C494:F494"/>
    <mergeCell ref="C495:F495"/>
    <mergeCell ref="C496:F496"/>
    <mergeCell ref="D498:E499"/>
    <mergeCell ref="F498:F499"/>
    <mergeCell ref="A505:B505"/>
    <mergeCell ref="D505:E505"/>
    <mergeCell ref="A506:B506"/>
    <mergeCell ref="G506:G51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B519:B522"/>
    <mergeCell ref="C525:D525"/>
    <mergeCell ref="C526:D526"/>
    <mergeCell ref="A536:G536"/>
    <mergeCell ref="A537:F537"/>
    <mergeCell ref="B540:B542"/>
    <mergeCell ref="C540:F540"/>
    <mergeCell ref="C541:F541"/>
    <mergeCell ref="C542:F542"/>
    <mergeCell ref="B565:B568"/>
    <mergeCell ref="C571:D571"/>
    <mergeCell ref="C572:D572"/>
    <mergeCell ref="D544:E545"/>
    <mergeCell ref="F544:F545"/>
    <mergeCell ref="A551:B551"/>
    <mergeCell ref="D551:E551"/>
    <mergeCell ref="A552:B552"/>
    <mergeCell ref="G552:G56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73:G573"/>
    <mergeCell ref="A574:F574"/>
    <mergeCell ref="B577:B579"/>
    <mergeCell ref="C577:F577"/>
    <mergeCell ref="C578:F578"/>
    <mergeCell ref="C579:F579"/>
    <mergeCell ref="D581:E582"/>
    <mergeCell ref="F581:F582"/>
    <mergeCell ref="A587:B587"/>
    <mergeCell ref="D587:E587"/>
    <mergeCell ref="B601:B604"/>
    <mergeCell ref="C607:D607"/>
    <mergeCell ref="C608:D608"/>
    <mergeCell ref="A609:G609"/>
    <mergeCell ref="A610:F610"/>
    <mergeCell ref="B613:B615"/>
    <mergeCell ref="C613:F613"/>
    <mergeCell ref="C614:F614"/>
    <mergeCell ref="C615:F615"/>
    <mergeCell ref="D617:E618"/>
    <mergeCell ref="F617:F618"/>
    <mergeCell ref="A624:B624"/>
    <mergeCell ref="D624:E624"/>
    <mergeCell ref="B638:B641"/>
    <mergeCell ref="C644:D644"/>
    <mergeCell ref="C645:D645"/>
    <mergeCell ref="A625:B625"/>
    <mergeCell ref="G625:G63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323:G323"/>
    <mergeCell ref="A324:F324"/>
    <mergeCell ref="B327:B329"/>
    <mergeCell ref="C327:F327"/>
    <mergeCell ref="C328:F328"/>
    <mergeCell ref="C329:F329"/>
    <mergeCell ref="D331:E332"/>
    <mergeCell ref="F331:F332"/>
    <mergeCell ref="C334:D334"/>
    <mergeCell ref="F369:F370"/>
    <mergeCell ref="A376:B376"/>
    <mergeCell ref="D376:E376"/>
    <mergeCell ref="C372:D372"/>
    <mergeCell ref="A338:B338"/>
    <mergeCell ref="D338:E338"/>
    <mergeCell ref="A339:B339"/>
    <mergeCell ref="G339:G34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433:B433"/>
    <mergeCell ref="B436:B439"/>
    <mergeCell ref="C442:D442"/>
    <mergeCell ref="C443:D443"/>
    <mergeCell ref="D415:E416"/>
    <mergeCell ref="B352:B355"/>
    <mergeCell ref="C358:D358"/>
    <mergeCell ref="C359:D359"/>
    <mergeCell ref="A407:G407"/>
    <mergeCell ref="A408:F408"/>
    <mergeCell ref="B411:B413"/>
    <mergeCell ref="C411:F411"/>
    <mergeCell ref="C412:F412"/>
    <mergeCell ref="C413:F413"/>
    <mergeCell ref="B390:B393"/>
    <mergeCell ref="C396:D396"/>
    <mergeCell ref="C397:D397"/>
    <mergeCell ref="A361:G361"/>
    <mergeCell ref="A362:F362"/>
    <mergeCell ref="B365:B367"/>
    <mergeCell ref="C365:F365"/>
    <mergeCell ref="C366:F366"/>
    <mergeCell ref="C367:F367"/>
    <mergeCell ref="D369:E370"/>
    <mergeCell ref="F415:F416"/>
    <mergeCell ref="C418:D418"/>
    <mergeCell ref="A422:B422"/>
    <mergeCell ref="D422:E422"/>
    <mergeCell ref="A423:B423"/>
    <mergeCell ref="A429:B429"/>
    <mergeCell ref="A430:B430"/>
    <mergeCell ref="A431:B431"/>
    <mergeCell ref="A432:B432"/>
  </mergeCells>
  <dataValidations disablePrompts="1" count="1">
    <dataValidation type="list" allowBlank="1" showInputMessage="1" showErrorMessage="1" sqref="C420 C622 C585 C549 C503 C457 C374 C290 C244 C198 C106 C14 C60 C152 C336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2020году</vt:lpstr>
      <vt:lpstr>'расчет по 2020году'!Область_печати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2020-04-27T07:43:45Z</cp:lastPrinted>
  <dcterms:created xsi:type="dcterms:W3CDTF">2016-01-18T14:22:10Z</dcterms:created>
  <dcterms:modified xsi:type="dcterms:W3CDTF">2020-05-25T09:12:52Z</dcterms:modified>
</cp:coreProperties>
</file>